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PRSU\2016 -Tab Synt et Tab Bord\Relecture\"/>
    </mc:Choice>
  </mc:AlternateContent>
  <bookViews>
    <workbookView xWindow="0" yWindow="0" windowWidth="24000" windowHeight="9600"/>
  </bookViews>
  <sheets>
    <sheet name="TD1V" sheetId="1" r:id="rId1"/>
    <sheet name="TD2V" sheetId="3" r:id="rId2"/>
    <sheet name="TD3V" sheetId="4" r:id="rId3"/>
    <sheet name="Previsions" sheetId="5" r:id="rId4"/>
    <sheet name="Sorbets" sheetId="6" r:id="rId5"/>
    <sheet name="StatSorbets" sheetId="7" r:id="rId6"/>
    <sheet name="VC1" sheetId="8" r:id="rId7"/>
    <sheet name="VC2" sheetId="9" r:id="rId8"/>
    <sheet name="VC3" sheetId="10" r:id="rId9"/>
    <sheet name="VC4" sheetId="11" r:id="rId10"/>
    <sheet name="Feuil2" sheetId="2" r:id="rId11"/>
  </sheets>
  <definedNames>
    <definedName name="_xlnm._FilterDatabase" localSheetId="4" hidden="1">Sorbets!$A$1:$C$429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1" l="1"/>
  <c r="B5" i="10"/>
  <c r="B6" i="9"/>
  <c r="B7" i="9" s="1"/>
  <c r="B4" i="8"/>
  <c r="B6" i="8" s="1"/>
  <c r="B13" i="9" l="1"/>
  <c r="A3" i="5" l="1"/>
  <c r="A4" i="5" s="1"/>
  <c r="A5" i="5" l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I1" i="4" l="1"/>
  <c r="A11" i="3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C9" i="3"/>
  <c r="D9" i="3"/>
  <c r="E9" i="3" s="1"/>
  <c r="F9" i="3" s="1"/>
  <c r="G9" i="3" s="1"/>
  <c r="H9" i="3" s="1"/>
  <c r="I9" i="3" s="1"/>
  <c r="B6" i="3"/>
  <c r="B7" i="3" s="1"/>
  <c r="B6" i="1"/>
  <c r="B10" i="1" s="1"/>
  <c r="D9" i="1"/>
  <c r="E9" i="1" s="1"/>
  <c r="F9" i="1" s="1"/>
  <c r="G9" i="1" s="1"/>
  <c r="H9" i="1" s="1"/>
  <c r="I9" i="1" s="1"/>
  <c r="B7" i="1" l="1"/>
  <c r="B11" i="1" s="1"/>
  <c r="A9" i="3"/>
</calcChain>
</file>

<file path=xl/sharedStrings.xml><?xml version="1.0" encoding="utf-8"?>
<sst xmlns="http://schemas.openxmlformats.org/spreadsheetml/2006/main" count="623" uniqueCount="115">
  <si>
    <t>EMPRUNT IMMOBILIER</t>
  </si>
  <si>
    <t>CAPITAL EMPRUNTE</t>
  </si>
  <si>
    <t>TAUX INTERET</t>
  </si>
  <si>
    <t>DUREE (ANNEES)</t>
  </si>
  <si>
    <t>MENSUALITE</t>
  </si>
  <si>
    <t>TOTAL INTERETS</t>
  </si>
  <si>
    <t>NOM</t>
  </si>
  <si>
    <t>PRENOM</t>
  </si>
  <si>
    <t>SEXE</t>
  </si>
  <si>
    <t>ABRIEU</t>
  </si>
  <si>
    <t>FLORENCE</t>
  </si>
  <si>
    <t>F</t>
  </si>
  <si>
    <t>ADNET</t>
  </si>
  <si>
    <t>LAURIE</t>
  </si>
  <si>
    <t>BAUDRY</t>
  </si>
  <si>
    <t>KEVIN</t>
  </si>
  <si>
    <t>H</t>
  </si>
  <si>
    <t>BOURIS</t>
  </si>
  <si>
    <t>PATRICE</t>
  </si>
  <si>
    <t>BRULE</t>
  </si>
  <si>
    <t>STEPHAN</t>
  </si>
  <si>
    <t>BRUN</t>
  </si>
  <si>
    <t>BASTIEN</t>
  </si>
  <si>
    <t>BRUNET</t>
  </si>
  <si>
    <t>LAURENT</t>
  </si>
  <si>
    <t>BURG</t>
  </si>
  <si>
    <t>ANDRE</t>
  </si>
  <si>
    <t>CHALLUT</t>
  </si>
  <si>
    <t>CAMILLE</t>
  </si>
  <si>
    <t>CHAURAND</t>
  </si>
  <si>
    <t>FRANCK</t>
  </si>
  <si>
    <t>CHAUVET</t>
  </si>
  <si>
    <t>HERVE</t>
  </si>
  <si>
    <t>CHAUVIN</t>
  </si>
  <si>
    <t>PHILIPPE</t>
  </si>
  <si>
    <t>CHNEIDER</t>
  </si>
  <si>
    <t>DAVID</t>
  </si>
  <si>
    <t>CHOMARD</t>
  </si>
  <si>
    <t>CHARLINE</t>
  </si>
  <si>
    <t>CLEMENT</t>
  </si>
  <si>
    <t>AURELIE</t>
  </si>
  <si>
    <t>CLUNY</t>
  </si>
  <si>
    <t>COURBET</t>
  </si>
  <si>
    <t>CEDRIC</t>
  </si>
  <si>
    <t>OPTION</t>
  </si>
  <si>
    <t>AGE</t>
  </si>
  <si>
    <t>FINANCES</t>
  </si>
  <si>
    <t>MARKETING</t>
  </si>
  <si>
    <t>LOGISTIQUE</t>
  </si>
  <si>
    <t>MOYENNE D'AGE</t>
  </si>
  <si>
    <t>GUILBERT</t>
  </si>
  <si>
    <t>FRANCINE</t>
  </si>
  <si>
    <t>GUILLERAND</t>
  </si>
  <si>
    <t>JEAN</t>
  </si>
  <si>
    <t>HERVY</t>
  </si>
  <si>
    <t>HEYMANS</t>
  </si>
  <si>
    <t>HIELY</t>
  </si>
  <si>
    <t>JEROME</t>
  </si>
  <si>
    <t>ERIC</t>
  </si>
  <si>
    <t>JOSIAN</t>
  </si>
  <si>
    <t>KRETENAN</t>
  </si>
  <si>
    <t>PIERRE</t>
  </si>
  <si>
    <t>LADILLE</t>
  </si>
  <si>
    <t>SOIZIC</t>
  </si>
  <si>
    <t>LEANNA</t>
  </si>
  <si>
    <t>ANNE</t>
  </si>
  <si>
    <t>CAROL</t>
  </si>
  <si>
    <t>LOANE</t>
  </si>
  <si>
    <t>NOEMIE</t>
  </si>
  <si>
    <t>WEB</t>
  </si>
  <si>
    <t>Semaine N°</t>
  </si>
  <si>
    <t>Nbre de Connexions</t>
  </si>
  <si>
    <t>Pente (a)</t>
  </si>
  <si>
    <t>Ordonnée à l'origine (b)</t>
  </si>
  <si>
    <t>Semaine numéro</t>
  </si>
  <si>
    <t>NB Connexions prévisionnelles</t>
  </si>
  <si>
    <t>DATES</t>
  </si>
  <si>
    <t>PARFUMS</t>
  </si>
  <si>
    <t>MONTANTS HT</t>
  </si>
  <si>
    <t>Banane</t>
  </si>
  <si>
    <t>Mure</t>
  </si>
  <si>
    <t>Passion</t>
  </si>
  <si>
    <t>Framboise</t>
  </si>
  <si>
    <t>Mangue</t>
  </si>
  <si>
    <t>Abricot</t>
  </si>
  <si>
    <t>Vanille</t>
  </si>
  <si>
    <t>Citron</t>
  </si>
  <si>
    <t>Myrtille</t>
  </si>
  <si>
    <t>CA HT</t>
  </si>
  <si>
    <t>% CUMULE</t>
  </si>
  <si>
    <t>PRODUIT</t>
  </si>
  <si>
    <t>DEBROUSSAILLEUSE BT 190</t>
  </si>
  <si>
    <t>PRIX DE REVIENT HT</t>
  </si>
  <si>
    <t>COEF MARGE</t>
  </si>
  <si>
    <t>PRIX DE VENTE HT</t>
  </si>
  <si>
    <t>TAUX DE TVA</t>
  </si>
  <si>
    <t>PRIX DE VENTE TTC</t>
  </si>
  <si>
    <t>REVENU DU FOYER</t>
  </si>
  <si>
    <t>AUTRES CREDITS</t>
  </si>
  <si>
    <t>TAUX D'ENDETTEMENT</t>
  </si>
  <si>
    <t>CODE PRODUIT</t>
  </si>
  <si>
    <t>TB124</t>
  </si>
  <si>
    <t>PRIX ACHAT HT</t>
  </si>
  <si>
    <t>QUANTITE PREVUE</t>
  </si>
  <si>
    <t>MARGE TOTALE HT</t>
  </si>
  <si>
    <t>MOYENNES</t>
  </si>
  <si>
    <t>MATIERES</t>
  </si>
  <si>
    <t>COEFFICIENTS</t>
  </si>
  <si>
    <t>NOTES</t>
  </si>
  <si>
    <t>GESTION</t>
  </si>
  <si>
    <t>ECONOMIE</t>
  </si>
  <si>
    <t>ANGLAIS</t>
  </si>
  <si>
    <t>ALLEMAND</t>
  </si>
  <si>
    <t>DROIT</t>
  </si>
  <si>
    <t>MOYENNE GENERALE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</si>
</sst>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10" fontId="0" fillId="0" borderId="1" xfId="0" applyNumberFormat="1" applyBorder="1"/>
    <xf numFmtId="9" fontId="0" fillId="0" borderId="1" xfId="0" applyNumberFormat="1" applyBorder="1"/>
    <xf numFmtId="43" fontId="0" fillId="2" borderId="1" xfId="1" applyFont="1" applyFill="1" applyBorder="1"/>
    <xf numFmtId="43" fontId="0" fillId="0" borderId="1" xfId="1" applyFont="1" applyBorder="1"/>
    <xf numFmtId="164" fontId="0" fillId="0" borderId="1" xfId="1" applyNumberFormat="1" applyFont="1" applyBorder="1"/>
    <xf numFmtId="43" fontId="0" fillId="2" borderId="1" xfId="0" applyNumberFormat="1" applyFill="1" applyBorder="1"/>
    <xf numFmtId="43" fontId="0" fillId="2" borderId="2" xfId="0" applyNumberFormat="1" applyFill="1" applyBorder="1"/>
    <xf numFmtId="43" fontId="0" fillId="0" borderId="2" xfId="1" applyFont="1" applyFill="1" applyBorder="1"/>
    <xf numFmtId="43" fontId="0" fillId="0" borderId="1" xfId="1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Fill="1" applyBorder="1"/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14" fontId="0" fillId="0" borderId="0" xfId="0" applyNumberFormat="1"/>
    <xf numFmtId="43" fontId="0" fillId="0" borderId="0" xfId="1" applyFont="1"/>
    <xf numFmtId="0" fontId="5" fillId="0" borderId="1" xfId="0" applyFont="1" applyBorder="1" applyAlignment="1">
      <alignment horizontal="center" vertical="center"/>
    </xf>
    <xf numFmtId="0" fontId="0" fillId="0" borderId="0" xfId="0" applyFont="1"/>
    <xf numFmtId="9" fontId="0" fillId="0" borderId="1" xfId="2" applyFont="1" applyBorder="1"/>
    <xf numFmtId="0" fontId="5" fillId="0" borderId="0" xfId="0" applyFont="1"/>
    <xf numFmtId="165" fontId="0" fillId="2" borderId="1" xfId="2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Previsions!$B$1</c:f>
              <c:strCache>
                <c:ptCount val="1"/>
                <c:pt idx="0">
                  <c:v>Nbre de Connexions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Previsions!$B$2:$B$53</c:f>
              <c:numCache>
                <c:formatCode>General</c:formatCode>
                <c:ptCount val="52"/>
                <c:pt idx="0">
                  <c:v>4</c:v>
                </c:pt>
                <c:pt idx="1">
                  <c:v>6</c:v>
                </c:pt>
                <c:pt idx="2">
                  <c:v>12</c:v>
                </c:pt>
                <c:pt idx="3">
                  <c:v>19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30</c:v>
                </c:pt>
                <c:pt idx="8">
                  <c:v>31</c:v>
                </c:pt>
                <c:pt idx="9">
                  <c:v>33</c:v>
                </c:pt>
                <c:pt idx="10">
                  <c:v>54</c:v>
                </c:pt>
                <c:pt idx="11">
                  <c:v>60</c:v>
                </c:pt>
                <c:pt idx="12">
                  <c:v>61</c:v>
                </c:pt>
                <c:pt idx="13">
                  <c:v>66</c:v>
                </c:pt>
                <c:pt idx="14">
                  <c:v>80</c:v>
                </c:pt>
                <c:pt idx="15">
                  <c:v>93</c:v>
                </c:pt>
                <c:pt idx="16">
                  <c:v>94</c:v>
                </c:pt>
                <c:pt idx="17">
                  <c:v>95</c:v>
                </c:pt>
                <c:pt idx="18">
                  <c:v>90</c:v>
                </c:pt>
                <c:pt idx="19">
                  <c:v>106</c:v>
                </c:pt>
                <c:pt idx="20">
                  <c:v>109</c:v>
                </c:pt>
                <c:pt idx="21">
                  <c:v>110</c:v>
                </c:pt>
                <c:pt idx="22">
                  <c:v>115</c:v>
                </c:pt>
                <c:pt idx="23">
                  <c:v>100</c:v>
                </c:pt>
                <c:pt idx="24">
                  <c:v>106</c:v>
                </c:pt>
                <c:pt idx="25">
                  <c:v>109</c:v>
                </c:pt>
                <c:pt idx="26">
                  <c:v>107</c:v>
                </c:pt>
                <c:pt idx="27">
                  <c:v>102</c:v>
                </c:pt>
                <c:pt idx="28">
                  <c:v>121</c:v>
                </c:pt>
                <c:pt idx="29">
                  <c:v>120</c:v>
                </c:pt>
                <c:pt idx="30">
                  <c:v>124</c:v>
                </c:pt>
                <c:pt idx="31">
                  <c:v>125</c:v>
                </c:pt>
                <c:pt idx="32">
                  <c:v>112</c:v>
                </c:pt>
                <c:pt idx="33">
                  <c:v>110</c:v>
                </c:pt>
                <c:pt idx="34">
                  <c:v>103</c:v>
                </c:pt>
                <c:pt idx="35">
                  <c:v>94</c:v>
                </c:pt>
                <c:pt idx="36">
                  <c:v>141</c:v>
                </c:pt>
                <c:pt idx="37">
                  <c:v>140</c:v>
                </c:pt>
                <c:pt idx="38">
                  <c:v>137</c:v>
                </c:pt>
                <c:pt idx="39">
                  <c:v>155</c:v>
                </c:pt>
                <c:pt idx="40">
                  <c:v>169</c:v>
                </c:pt>
                <c:pt idx="41">
                  <c:v>168</c:v>
                </c:pt>
                <c:pt idx="42">
                  <c:v>124</c:v>
                </c:pt>
                <c:pt idx="43">
                  <c:v>136</c:v>
                </c:pt>
                <c:pt idx="44">
                  <c:v>152</c:v>
                </c:pt>
                <c:pt idx="45">
                  <c:v>174</c:v>
                </c:pt>
                <c:pt idx="46">
                  <c:v>176</c:v>
                </c:pt>
                <c:pt idx="47">
                  <c:v>183</c:v>
                </c:pt>
                <c:pt idx="48">
                  <c:v>154</c:v>
                </c:pt>
                <c:pt idx="49">
                  <c:v>161</c:v>
                </c:pt>
                <c:pt idx="50">
                  <c:v>189</c:v>
                </c:pt>
                <c:pt idx="51">
                  <c:v>198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EF-4A72-A5A5-5C0B2ADC0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821032"/>
        <c:axId val="99821424"/>
      </c:lineChart>
      <c:catAx>
        <c:axId val="99821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821424"/>
        <c:crosses val="autoZero"/>
        <c:auto val="1"/>
        <c:lblAlgn val="ctr"/>
        <c:lblOffset val="100"/>
        <c:noMultiLvlLbl val="0"/>
      </c:catAx>
      <c:valAx>
        <c:axId val="9982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9821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5</xdr:row>
      <xdr:rowOff>85724</xdr:rowOff>
    </xdr:from>
    <xdr:to>
      <xdr:col>10</xdr:col>
      <xdr:colOff>400050</xdr:colOff>
      <xdr:row>23</xdr:row>
      <xdr:rowOff>38099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27" sqref="A27"/>
    </sheetView>
  </sheetViews>
  <sheetFormatPr baseColWidth="10" defaultRowHeight="15" x14ac:dyDescent="0.25"/>
  <cols>
    <col min="1" max="1" width="21" bestFit="1" customWidth="1"/>
    <col min="2" max="2" width="12.85546875" bestFit="1" customWidth="1"/>
    <col min="3" max="9" width="11.85546875" bestFit="1" customWidth="1"/>
  </cols>
  <sheetData>
    <row r="1" spans="1:9" x14ac:dyDescent="0.25">
      <c r="A1" t="s">
        <v>0</v>
      </c>
    </row>
    <row r="3" spans="1:9" x14ac:dyDescent="0.25">
      <c r="A3" s="1" t="s">
        <v>1</v>
      </c>
      <c r="B3" s="6">
        <v>180000</v>
      </c>
    </row>
    <row r="4" spans="1:9" x14ac:dyDescent="0.25">
      <c r="A4" s="1" t="s">
        <v>2</v>
      </c>
      <c r="B4" s="3">
        <v>0.03</v>
      </c>
    </row>
    <row r="5" spans="1:9" x14ac:dyDescent="0.25">
      <c r="A5" s="1" t="s">
        <v>3</v>
      </c>
      <c r="B5" s="1">
        <v>15</v>
      </c>
    </row>
    <row r="6" spans="1:9" x14ac:dyDescent="0.25">
      <c r="A6" s="1" t="s">
        <v>4</v>
      </c>
      <c r="B6" s="4">
        <f>ABS(PMT(B4/12,B5*12,B3))</f>
        <v>1243.0469525003821</v>
      </c>
    </row>
    <row r="7" spans="1:9" x14ac:dyDescent="0.25">
      <c r="A7" s="1" t="s">
        <v>5</v>
      </c>
      <c r="B7" s="7">
        <f>B6*12*B5-B3</f>
        <v>43748.451450068795</v>
      </c>
    </row>
    <row r="9" spans="1:9" x14ac:dyDescent="0.25">
      <c r="C9" s="2">
        <v>2.75E-2</v>
      </c>
      <c r="D9" s="2">
        <f>+C9+0.25%</f>
        <v>0.03</v>
      </c>
      <c r="E9" s="2">
        <f t="shared" ref="E9:I9" si="0">+D9+0.25%</f>
        <v>3.2500000000000001E-2</v>
      </c>
      <c r="F9" s="2">
        <f t="shared" si="0"/>
        <v>3.5000000000000003E-2</v>
      </c>
      <c r="G9" s="2">
        <f t="shared" si="0"/>
        <v>3.7500000000000006E-2</v>
      </c>
      <c r="H9" s="2">
        <f t="shared" si="0"/>
        <v>4.0000000000000008E-2</v>
      </c>
      <c r="I9" s="2">
        <f t="shared" si="0"/>
        <v>4.250000000000001E-2</v>
      </c>
    </row>
    <row r="10" spans="1:9" x14ac:dyDescent="0.25">
      <c r="A10" s="1" t="s">
        <v>4</v>
      </c>
      <c r="B10" s="8">
        <f>B6</f>
        <v>1243.0469525003821</v>
      </c>
      <c r="C10" s="5"/>
      <c r="D10" s="5"/>
      <c r="E10" s="5"/>
      <c r="F10" s="5"/>
      <c r="G10" s="5"/>
      <c r="H10" s="5"/>
      <c r="I10" s="5"/>
    </row>
    <row r="11" spans="1:9" x14ac:dyDescent="0.25">
      <c r="A11" s="1" t="s">
        <v>5</v>
      </c>
      <c r="B11" s="8">
        <f>B7</f>
        <v>43748.451450068795</v>
      </c>
      <c r="C11" s="5"/>
      <c r="D11" s="5"/>
      <c r="E11" s="5"/>
      <c r="F11" s="5"/>
      <c r="G11" s="5"/>
      <c r="H11" s="5"/>
      <c r="I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16" sqref="A16"/>
    </sheetView>
  </sheetViews>
  <sheetFormatPr baseColWidth="10" defaultRowHeight="15" x14ac:dyDescent="0.25"/>
  <cols>
    <col min="1" max="1" width="21" bestFit="1" customWidth="1"/>
    <col min="2" max="2" width="12.85546875" bestFit="1" customWidth="1"/>
    <col min="3" max="9" width="11.85546875" bestFit="1" customWidth="1"/>
  </cols>
  <sheetData>
    <row r="1" spans="1:9" x14ac:dyDescent="0.25">
      <c r="A1" t="s">
        <v>0</v>
      </c>
    </row>
    <row r="3" spans="1:9" x14ac:dyDescent="0.25">
      <c r="A3" s="1" t="s">
        <v>1</v>
      </c>
      <c r="B3" s="6">
        <v>180000</v>
      </c>
    </row>
    <row r="4" spans="1:9" x14ac:dyDescent="0.25">
      <c r="A4" s="1" t="s">
        <v>2</v>
      </c>
      <c r="B4" s="3">
        <v>0.03</v>
      </c>
    </row>
    <row r="5" spans="1:9" x14ac:dyDescent="0.25">
      <c r="A5" s="1" t="s">
        <v>3</v>
      </c>
      <c r="B5" s="1">
        <v>15</v>
      </c>
    </row>
    <row r="6" spans="1:9" x14ac:dyDescent="0.25">
      <c r="A6" s="1" t="s">
        <v>4</v>
      </c>
      <c r="B6" s="4">
        <f>ABS(PMT(B4/12,B5*12,B3))</f>
        <v>1243.0469525003821</v>
      </c>
    </row>
    <row r="7" spans="1:9" x14ac:dyDescent="0.25">
      <c r="A7" s="1" t="s">
        <v>5</v>
      </c>
      <c r="B7" s="7">
        <f>B6*12*B5-B3</f>
        <v>43748.451450068795</v>
      </c>
    </row>
    <row r="9" spans="1:9" x14ac:dyDescent="0.25">
      <c r="A9" s="7">
        <f>B6</f>
        <v>1243.0469525003821</v>
      </c>
      <c r="B9" s="2">
        <v>2.5000000000000001E-2</v>
      </c>
      <c r="C9" s="2">
        <f>+B9+0.25%</f>
        <v>2.75E-2</v>
      </c>
      <c r="D9" s="2">
        <f>+C9+0.25%</f>
        <v>0.03</v>
      </c>
      <c r="E9" s="2">
        <f t="shared" ref="E9:I9" si="0">+D9+0.25%</f>
        <v>3.2500000000000001E-2</v>
      </c>
      <c r="F9" s="2">
        <f t="shared" si="0"/>
        <v>3.5000000000000003E-2</v>
      </c>
      <c r="G9" s="2">
        <f t="shared" si="0"/>
        <v>3.7500000000000006E-2</v>
      </c>
      <c r="H9" s="2">
        <f t="shared" si="0"/>
        <v>4.0000000000000008E-2</v>
      </c>
      <c r="I9" s="2">
        <f t="shared" si="0"/>
        <v>4.250000000000001E-2</v>
      </c>
    </row>
    <row r="10" spans="1:9" x14ac:dyDescent="0.25">
      <c r="A10" s="1">
        <v>8</v>
      </c>
      <c r="B10" s="9"/>
      <c r="C10" s="5"/>
      <c r="D10" s="5"/>
      <c r="E10" s="5"/>
      <c r="F10" s="5"/>
      <c r="G10" s="5"/>
      <c r="H10" s="5"/>
      <c r="I10" s="5"/>
    </row>
    <row r="11" spans="1:9" x14ac:dyDescent="0.25">
      <c r="A11" s="1">
        <f t="shared" ref="A11:A22" si="1">A10+1</f>
        <v>9</v>
      </c>
      <c r="B11" s="10"/>
      <c r="C11" s="5"/>
      <c r="D11" s="5"/>
      <c r="E11" s="5"/>
      <c r="F11" s="5"/>
      <c r="G11" s="5"/>
      <c r="H11" s="5"/>
      <c r="I11" s="5"/>
    </row>
    <row r="12" spans="1:9" x14ac:dyDescent="0.25">
      <c r="A12" s="1">
        <f t="shared" si="1"/>
        <v>10</v>
      </c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1">
        <f t="shared" si="1"/>
        <v>11</v>
      </c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1">
        <f t="shared" si="1"/>
        <v>12</v>
      </c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1">
        <f t="shared" si="1"/>
        <v>13</v>
      </c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1">
        <f t="shared" si="1"/>
        <v>14</v>
      </c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1">
        <f t="shared" si="1"/>
        <v>15</v>
      </c>
      <c r="B17" s="5"/>
      <c r="C17" s="5"/>
      <c r="D17" s="5"/>
      <c r="E17" s="5"/>
      <c r="F17" s="5"/>
      <c r="G17" s="5"/>
      <c r="H17" s="5"/>
      <c r="I17" s="5"/>
    </row>
    <row r="18" spans="1:9" x14ac:dyDescent="0.25">
      <c r="A18" s="1">
        <f t="shared" si="1"/>
        <v>16</v>
      </c>
      <c r="B18" s="5"/>
      <c r="C18" s="5"/>
      <c r="D18" s="5"/>
      <c r="E18" s="5"/>
      <c r="F18" s="5"/>
      <c r="G18" s="5"/>
      <c r="H18" s="5"/>
      <c r="I18" s="5"/>
    </row>
    <row r="19" spans="1:9" x14ac:dyDescent="0.25">
      <c r="A19" s="1">
        <f t="shared" si="1"/>
        <v>17</v>
      </c>
      <c r="B19" s="5"/>
      <c r="C19" s="5"/>
      <c r="D19" s="5"/>
      <c r="E19" s="5"/>
      <c r="F19" s="5"/>
      <c r="G19" s="5"/>
      <c r="H19" s="5"/>
      <c r="I19" s="5"/>
    </row>
    <row r="20" spans="1:9" x14ac:dyDescent="0.25">
      <c r="A20" s="1">
        <f t="shared" si="1"/>
        <v>18</v>
      </c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1">
        <f t="shared" si="1"/>
        <v>19</v>
      </c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1">
        <f t="shared" si="1"/>
        <v>20</v>
      </c>
      <c r="B22" s="5"/>
      <c r="C22" s="5"/>
      <c r="D22" s="5"/>
      <c r="E22" s="5"/>
      <c r="F22" s="5"/>
      <c r="G22" s="5"/>
      <c r="H22" s="5"/>
      <c r="I2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7" sqref="D7"/>
    </sheetView>
  </sheetViews>
  <sheetFormatPr baseColWidth="10" defaultRowHeight="15" x14ac:dyDescent="0.25"/>
  <cols>
    <col min="5" max="5" width="4.7109375" bestFit="1" customWidth="1"/>
    <col min="8" max="8" width="16.42578125" bestFit="1" customWidth="1"/>
  </cols>
  <sheetData>
    <row r="1" spans="1:10" x14ac:dyDescent="0.25">
      <c r="A1" s="11" t="s">
        <v>6</v>
      </c>
      <c r="B1" s="11" t="s">
        <v>7</v>
      </c>
      <c r="C1" s="11" t="s">
        <v>8</v>
      </c>
      <c r="D1" s="11" t="s">
        <v>44</v>
      </c>
      <c r="E1" s="11" t="s">
        <v>45</v>
      </c>
      <c r="H1" s="14" t="s">
        <v>49</v>
      </c>
      <c r="I1" s="5">
        <f>DAVERAGE(A1:E200,E1,J1:J2)</f>
        <v>21.892857142857142</v>
      </c>
      <c r="J1" s="11" t="s">
        <v>44</v>
      </c>
    </row>
    <row r="2" spans="1:10" x14ac:dyDescent="0.25">
      <c r="A2" s="12" t="s">
        <v>9</v>
      </c>
      <c r="B2" s="13" t="s">
        <v>10</v>
      </c>
      <c r="C2" s="13" t="s">
        <v>11</v>
      </c>
      <c r="D2" t="s">
        <v>46</v>
      </c>
      <c r="E2">
        <v>23</v>
      </c>
      <c r="H2" s="1" t="s">
        <v>46</v>
      </c>
      <c r="I2" s="5"/>
    </row>
    <row r="3" spans="1:10" x14ac:dyDescent="0.25">
      <c r="A3" s="12" t="s">
        <v>12</v>
      </c>
      <c r="B3" s="13" t="s">
        <v>13</v>
      </c>
      <c r="C3" s="13" t="s">
        <v>11</v>
      </c>
      <c r="D3" t="s">
        <v>48</v>
      </c>
      <c r="E3">
        <v>19</v>
      </c>
      <c r="H3" s="1" t="s">
        <v>48</v>
      </c>
      <c r="I3" s="5"/>
    </row>
    <row r="4" spans="1:10" x14ac:dyDescent="0.25">
      <c r="A4" s="12" t="s">
        <v>14</v>
      </c>
      <c r="B4" s="13" t="s">
        <v>15</v>
      </c>
      <c r="C4" s="13" t="s">
        <v>16</v>
      </c>
      <c r="D4" t="s">
        <v>47</v>
      </c>
      <c r="E4">
        <v>22</v>
      </c>
      <c r="H4" s="1" t="s">
        <v>47</v>
      </c>
      <c r="I4" s="5"/>
    </row>
    <row r="5" spans="1:10" x14ac:dyDescent="0.25">
      <c r="A5" s="12" t="s">
        <v>17</v>
      </c>
      <c r="B5" s="13" t="s">
        <v>18</v>
      </c>
      <c r="C5" s="13" t="s">
        <v>16</v>
      </c>
      <c r="D5" t="s">
        <v>47</v>
      </c>
      <c r="E5">
        <v>22</v>
      </c>
      <c r="H5" s="1" t="s">
        <v>69</v>
      </c>
      <c r="I5" s="5"/>
    </row>
    <row r="6" spans="1:10" x14ac:dyDescent="0.25">
      <c r="A6" s="13" t="s">
        <v>19</v>
      </c>
      <c r="B6" s="13" t="s">
        <v>20</v>
      </c>
      <c r="C6" s="13" t="s">
        <v>16</v>
      </c>
      <c r="D6" t="s">
        <v>46</v>
      </c>
      <c r="E6">
        <v>18</v>
      </c>
    </row>
    <row r="7" spans="1:10" x14ac:dyDescent="0.25">
      <c r="A7" s="13" t="s">
        <v>21</v>
      </c>
      <c r="B7" s="13" t="s">
        <v>22</v>
      </c>
      <c r="C7" s="13" t="s">
        <v>16</v>
      </c>
      <c r="D7" t="s">
        <v>69</v>
      </c>
      <c r="E7">
        <v>18</v>
      </c>
    </row>
    <row r="8" spans="1:10" x14ac:dyDescent="0.25">
      <c r="A8" s="12" t="s">
        <v>23</v>
      </c>
      <c r="B8" s="13" t="s">
        <v>24</v>
      </c>
      <c r="C8" s="13" t="s">
        <v>16</v>
      </c>
      <c r="D8" t="s">
        <v>47</v>
      </c>
      <c r="E8">
        <v>26</v>
      </c>
    </row>
    <row r="9" spans="1:10" x14ac:dyDescent="0.25">
      <c r="A9" s="12" t="s">
        <v>25</v>
      </c>
      <c r="B9" s="13" t="s">
        <v>26</v>
      </c>
      <c r="C9" s="13" t="s">
        <v>16</v>
      </c>
      <c r="D9" t="s">
        <v>46</v>
      </c>
      <c r="E9">
        <v>20</v>
      </c>
    </row>
    <row r="10" spans="1:10" x14ac:dyDescent="0.25">
      <c r="A10" s="12" t="s">
        <v>27</v>
      </c>
      <c r="B10" s="13" t="s">
        <v>28</v>
      </c>
      <c r="C10" s="13" t="s">
        <v>16</v>
      </c>
      <c r="D10" t="s">
        <v>46</v>
      </c>
      <c r="E10">
        <v>21</v>
      </c>
    </row>
    <row r="11" spans="1:10" x14ac:dyDescent="0.25">
      <c r="A11" s="13" t="s">
        <v>29</v>
      </c>
      <c r="B11" s="13" t="s">
        <v>30</v>
      </c>
      <c r="C11" s="13" t="s">
        <v>16</v>
      </c>
      <c r="D11" t="s">
        <v>48</v>
      </c>
      <c r="E11">
        <v>18</v>
      </c>
    </row>
    <row r="12" spans="1:10" x14ac:dyDescent="0.25">
      <c r="A12" s="13" t="s">
        <v>31</v>
      </c>
      <c r="B12" s="13" t="s">
        <v>32</v>
      </c>
      <c r="C12" s="13" t="s">
        <v>16</v>
      </c>
      <c r="D12" t="s">
        <v>46</v>
      </c>
      <c r="E12">
        <v>21</v>
      </c>
    </row>
    <row r="13" spans="1:10" x14ac:dyDescent="0.25">
      <c r="A13" s="13" t="s">
        <v>33</v>
      </c>
      <c r="B13" s="13" t="s">
        <v>34</v>
      </c>
      <c r="C13" s="13" t="s">
        <v>16</v>
      </c>
      <c r="D13" t="s">
        <v>46</v>
      </c>
      <c r="E13">
        <v>25</v>
      </c>
    </row>
    <row r="14" spans="1:10" x14ac:dyDescent="0.25">
      <c r="A14" s="13" t="s">
        <v>35</v>
      </c>
      <c r="B14" s="13" t="s">
        <v>36</v>
      </c>
      <c r="C14" s="13" t="s">
        <v>16</v>
      </c>
      <c r="D14" t="s">
        <v>46</v>
      </c>
      <c r="E14">
        <v>19</v>
      </c>
    </row>
    <row r="15" spans="1:10" x14ac:dyDescent="0.25">
      <c r="A15" s="13" t="s">
        <v>37</v>
      </c>
      <c r="B15" s="13" t="s">
        <v>38</v>
      </c>
      <c r="C15" s="13" t="s">
        <v>11</v>
      </c>
      <c r="D15" t="s">
        <v>46</v>
      </c>
      <c r="E15">
        <v>22</v>
      </c>
    </row>
    <row r="16" spans="1:10" x14ac:dyDescent="0.25">
      <c r="A16" s="13" t="s">
        <v>39</v>
      </c>
      <c r="B16" s="13" t="s">
        <v>36</v>
      </c>
      <c r="C16" s="13" t="s">
        <v>16</v>
      </c>
      <c r="D16" t="s">
        <v>48</v>
      </c>
      <c r="E16">
        <v>19</v>
      </c>
    </row>
    <row r="17" spans="1:5" x14ac:dyDescent="0.25">
      <c r="A17" s="13" t="s">
        <v>39</v>
      </c>
      <c r="B17" s="13" t="s">
        <v>40</v>
      </c>
      <c r="C17" s="13" t="s">
        <v>11</v>
      </c>
      <c r="D17" t="s">
        <v>47</v>
      </c>
      <c r="E17">
        <v>20</v>
      </c>
    </row>
    <row r="18" spans="1:5" x14ac:dyDescent="0.25">
      <c r="A18" s="13" t="s">
        <v>41</v>
      </c>
      <c r="B18" s="13" t="s">
        <v>24</v>
      </c>
      <c r="C18" s="13" t="s">
        <v>16</v>
      </c>
      <c r="D18" t="s">
        <v>46</v>
      </c>
      <c r="E18">
        <v>25</v>
      </c>
    </row>
    <row r="19" spans="1:5" x14ac:dyDescent="0.25">
      <c r="A19" s="13" t="s">
        <v>42</v>
      </c>
      <c r="B19" s="13" t="s">
        <v>43</v>
      </c>
      <c r="C19" s="13" t="s">
        <v>16</v>
      </c>
      <c r="D19" t="s">
        <v>69</v>
      </c>
      <c r="E19">
        <v>24</v>
      </c>
    </row>
    <row r="20" spans="1:5" x14ac:dyDescent="0.25">
      <c r="A20" t="s">
        <v>50</v>
      </c>
      <c r="B20" t="s">
        <v>51</v>
      </c>
      <c r="C20" t="s">
        <v>11</v>
      </c>
      <c r="D20" t="s">
        <v>46</v>
      </c>
      <c r="E20">
        <v>27</v>
      </c>
    </row>
    <row r="21" spans="1:5" x14ac:dyDescent="0.25">
      <c r="A21" t="s">
        <v>52</v>
      </c>
      <c r="B21" t="s">
        <v>53</v>
      </c>
      <c r="C21" t="s">
        <v>16</v>
      </c>
      <c r="D21" t="s">
        <v>48</v>
      </c>
      <c r="E21">
        <v>19</v>
      </c>
    </row>
    <row r="22" spans="1:5" x14ac:dyDescent="0.25">
      <c r="A22" t="s">
        <v>54</v>
      </c>
      <c r="B22" t="s">
        <v>63</v>
      </c>
      <c r="C22" t="s">
        <v>11</v>
      </c>
      <c r="D22" t="s">
        <v>46</v>
      </c>
      <c r="E22">
        <v>21</v>
      </c>
    </row>
    <row r="23" spans="1:5" x14ac:dyDescent="0.25">
      <c r="A23" t="s">
        <v>54</v>
      </c>
      <c r="B23" t="s">
        <v>64</v>
      </c>
      <c r="C23" t="s">
        <v>11</v>
      </c>
      <c r="D23" t="s">
        <v>46</v>
      </c>
      <c r="E23">
        <v>23</v>
      </c>
    </row>
    <row r="24" spans="1:5" x14ac:dyDescent="0.25">
      <c r="A24" t="s">
        <v>55</v>
      </c>
      <c r="B24" t="s">
        <v>65</v>
      </c>
      <c r="C24" t="s">
        <v>11</v>
      </c>
      <c r="D24" t="s">
        <v>46</v>
      </c>
      <c r="E24">
        <v>22</v>
      </c>
    </row>
    <row r="25" spans="1:5" x14ac:dyDescent="0.25">
      <c r="A25" t="s">
        <v>56</v>
      </c>
      <c r="B25" t="s">
        <v>66</v>
      </c>
      <c r="C25" t="s">
        <v>11</v>
      </c>
      <c r="D25" t="s">
        <v>46</v>
      </c>
      <c r="E25">
        <v>24</v>
      </c>
    </row>
    <row r="26" spans="1:5" x14ac:dyDescent="0.25">
      <c r="A26" t="s">
        <v>57</v>
      </c>
      <c r="B26" t="s">
        <v>58</v>
      </c>
      <c r="C26" t="s">
        <v>16</v>
      </c>
      <c r="D26" t="s">
        <v>48</v>
      </c>
      <c r="E26">
        <v>20</v>
      </c>
    </row>
    <row r="27" spans="1:5" x14ac:dyDescent="0.25">
      <c r="A27" t="s">
        <v>59</v>
      </c>
      <c r="B27" t="s">
        <v>67</v>
      </c>
      <c r="C27" t="s">
        <v>11</v>
      </c>
      <c r="D27" t="s">
        <v>46</v>
      </c>
      <c r="E27">
        <v>26</v>
      </c>
    </row>
    <row r="28" spans="1:5" x14ac:dyDescent="0.25">
      <c r="A28" t="s">
        <v>60</v>
      </c>
      <c r="B28" t="s">
        <v>61</v>
      </c>
      <c r="C28" t="s">
        <v>16</v>
      </c>
      <c r="D28" t="s">
        <v>69</v>
      </c>
      <c r="E28">
        <v>24</v>
      </c>
    </row>
    <row r="29" spans="1:5" x14ac:dyDescent="0.25">
      <c r="A29" t="s">
        <v>62</v>
      </c>
      <c r="B29" t="s">
        <v>68</v>
      </c>
      <c r="C29" t="s">
        <v>11</v>
      </c>
      <c r="D29" t="s">
        <v>46</v>
      </c>
      <c r="E29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27" sqref="C27"/>
    </sheetView>
  </sheetViews>
  <sheetFormatPr baseColWidth="10" defaultRowHeight="15" x14ac:dyDescent="0.25"/>
  <cols>
    <col min="1" max="1" width="9.85546875" customWidth="1"/>
    <col min="4" max="4" width="29" bestFit="1" customWidth="1"/>
  </cols>
  <sheetData>
    <row r="1" spans="1:5" s="15" customFormat="1" ht="30" x14ac:dyDescent="0.25">
      <c r="A1" s="15" t="s">
        <v>70</v>
      </c>
      <c r="B1" s="15" t="s">
        <v>71</v>
      </c>
      <c r="D1" s="15" t="s">
        <v>72</v>
      </c>
      <c r="E1" s="15" t="s">
        <v>73</v>
      </c>
    </row>
    <row r="2" spans="1:5" x14ac:dyDescent="0.25">
      <c r="A2">
        <v>1</v>
      </c>
      <c r="B2">
        <v>4</v>
      </c>
    </row>
    <row r="3" spans="1:5" x14ac:dyDescent="0.25">
      <c r="A3">
        <f>A2+1</f>
        <v>2</v>
      </c>
      <c r="B3">
        <v>6</v>
      </c>
    </row>
    <row r="4" spans="1:5" x14ac:dyDescent="0.25">
      <c r="A4">
        <f t="shared" ref="A4:A53" si="0">A3+1</f>
        <v>3</v>
      </c>
      <c r="B4">
        <v>12</v>
      </c>
      <c r="D4" t="s">
        <v>74</v>
      </c>
      <c r="E4" s="16">
        <v>100</v>
      </c>
    </row>
    <row r="5" spans="1:5" x14ac:dyDescent="0.25">
      <c r="A5">
        <f t="shared" si="0"/>
        <v>4</v>
      </c>
      <c r="B5">
        <v>19</v>
      </c>
      <c r="D5" t="s">
        <v>75</v>
      </c>
      <c r="E5" s="17"/>
    </row>
    <row r="6" spans="1:5" x14ac:dyDescent="0.25">
      <c r="A6">
        <f t="shared" si="0"/>
        <v>5</v>
      </c>
      <c r="B6">
        <v>20</v>
      </c>
    </row>
    <row r="7" spans="1:5" x14ac:dyDescent="0.25">
      <c r="A7">
        <f t="shared" si="0"/>
        <v>6</v>
      </c>
      <c r="B7">
        <v>24</v>
      </c>
    </row>
    <row r="8" spans="1:5" x14ac:dyDescent="0.25">
      <c r="A8">
        <f t="shared" si="0"/>
        <v>7</v>
      </c>
      <c r="B8">
        <v>28</v>
      </c>
    </row>
    <row r="9" spans="1:5" x14ac:dyDescent="0.25">
      <c r="A9">
        <f t="shared" si="0"/>
        <v>8</v>
      </c>
      <c r="B9">
        <v>30</v>
      </c>
    </row>
    <row r="10" spans="1:5" x14ac:dyDescent="0.25">
      <c r="A10">
        <f t="shared" si="0"/>
        <v>9</v>
      </c>
      <c r="B10">
        <v>31</v>
      </c>
    </row>
    <row r="11" spans="1:5" x14ac:dyDescent="0.25">
      <c r="A11">
        <f t="shared" si="0"/>
        <v>10</v>
      </c>
      <c r="B11">
        <v>33</v>
      </c>
    </row>
    <row r="12" spans="1:5" x14ac:dyDescent="0.25">
      <c r="A12">
        <f t="shared" si="0"/>
        <v>11</v>
      </c>
      <c r="B12">
        <v>54</v>
      </c>
    </row>
    <row r="13" spans="1:5" x14ac:dyDescent="0.25">
      <c r="A13">
        <f t="shared" si="0"/>
        <v>12</v>
      </c>
      <c r="B13">
        <v>60</v>
      </c>
    </row>
    <row r="14" spans="1:5" x14ac:dyDescent="0.25">
      <c r="A14">
        <f t="shared" si="0"/>
        <v>13</v>
      </c>
      <c r="B14">
        <v>61</v>
      </c>
    </row>
    <row r="15" spans="1:5" x14ac:dyDescent="0.25">
      <c r="A15">
        <f t="shared" si="0"/>
        <v>14</v>
      </c>
      <c r="B15">
        <v>66</v>
      </c>
    </row>
    <row r="16" spans="1:5" x14ac:dyDescent="0.25">
      <c r="A16">
        <f t="shared" si="0"/>
        <v>15</v>
      </c>
      <c r="B16">
        <v>80</v>
      </c>
    </row>
    <row r="17" spans="1:2" x14ac:dyDescent="0.25">
      <c r="A17">
        <f t="shared" si="0"/>
        <v>16</v>
      </c>
      <c r="B17">
        <v>93</v>
      </c>
    </row>
    <row r="18" spans="1:2" x14ac:dyDescent="0.25">
      <c r="A18">
        <f t="shared" si="0"/>
        <v>17</v>
      </c>
      <c r="B18">
        <v>94</v>
      </c>
    </row>
    <row r="19" spans="1:2" x14ac:dyDescent="0.25">
      <c r="A19">
        <f t="shared" si="0"/>
        <v>18</v>
      </c>
      <c r="B19">
        <v>95</v>
      </c>
    </row>
    <row r="20" spans="1:2" x14ac:dyDescent="0.25">
      <c r="A20">
        <f t="shared" si="0"/>
        <v>19</v>
      </c>
      <c r="B20">
        <v>90</v>
      </c>
    </row>
    <row r="21" spans="1:2" x14ac:dyDescent="0.25">
      <c r="A21">
        <f t="shared" si="0"/>
        <v>20</v>
      </c>
      <c r="B21">
        <v>106</v>
      </c>
    </row>
    <row r="22" spans="1:2" x14ac:dyDescent="0.25">
      <c r="A22">
        <f t="shared" si="0"/>
        <v>21</v>
      </c>
      <c r="B22">
        <v>109</v>
      </c>
    </row>
    <row r="23" spans="1:2" x14ac:dyDescent="0.25">
      <c r="A23">
        <f t="shared" si="0"/>
        <v>22</v>
      </c>
      <c r="B23">
        <v>110</v>
      </c>
    </row>
    <row r="24" spans="1:2" x14ac:dyDescent="0.25">
      <c r="A24">
        <f t="shared" si="0"/>
        <v>23</v>
      </c>
      <c r="B24">
        <v>115</v>
      </c>
    </row>
    <row r="25" spans="1:2" x14ac:dyDescent="0.25">
      <c r="A25">
        <f t="shared" si="0"/>
        <v>24</v>
      </c>
      <c r="B25">
        <v>100</v>
      </c>
    </row>
    <row r="26" spans="1:2" x14ac:dyDescent="0.25">
      <c r="A26">
        <f t="shared" si="0"/>
        <v>25</v>
      </c>
      <c r="B26">
        <v>106</v>
      </c>
    </row>
    <row r="27" spans="1:2" x14ac:dyDescent="0.25">
      <c r="A27">
        <f t="shared" si="0"/>
        <v>26</v>
      </c>
      <c r="B27">
        <v>109</v>
      </c>
    </row>
    <row r="28" spans="1:2" x14ac:dyDescent="0.25">
      <c r="A28">
        <f t="shared" si="0"/>
        <v>27</v>
      </c>
      <c r="B28">
        <v>107</v>
      </c>
    </row>
    <row r="29" spans="1:2" x14ac:dyDescent="0.25">
      <c r="A29">
        <f t="shared" si="0"/>
        <v>28</v>
      </c>
      <c r="B29">
        <v>102</v>
      </c>
    </row>
    <row r="30" spans="1:2" x14ac:dyDescent="0.25">
      <c r="A30">
        <f t="shared" si="0"/>
        <v>29</v>
      </c>
      <c r="B30">
        <v>121</v>
      </c>
    </row>
    <row r="31" spans="1:2" x14ac:dyDescent="0.25">
      <c r="A31">
        <f t="shared" si="0"/>
        <v>30</v>
      </c>
      <c r="B31">
        <v>120</v>
      </c>
    </row>
    <row r="32" spans="1:2" x14ac:dyDescent="0.25">
      <c r="A32">
        <f t="shared" si="0"/>
        <v>31</v>
      </c>
      <c r="B32">
        <v>124</v>
      </c>
    </row>
    <row r="33" spans="1:2" x14ac:dyDescent="0.25">
      <c r="A33">
        <f t="shared" si="0"/>
        <v>32</v>
      </c>
      <c r="B33">
        <v>125</v>
      </c>
    </row>
    <row r="34" spans="1:2" x14ac:dyDescent="0.25">
      <c r="A34">
        <f t="shared" si="0"/>
        <v>33</v>
      </c>
      <c r="B34">
        <v>112</v>
      </c>
    </row>
    <row r="35" spans="1:2" x14ac:dyDescent="0.25">
      <c r="A35">
        <f t="shared" si="0"/>
        <v>34</v>
      </c>
      <c r="B35">
        <v>110</v>
      </c>
    </row>
    <row r="36" spans="1:2" x14ac:dyDescent="0.25">
      <c r="A36">
        <f t="shared" si="0"/>
        <v>35</v>
      </c>
      <c r="B36">
        <v>103</v>
      </c>
    </row>
    <row r="37" spans="1:2" x14ac:dyDescent="0.25">
      <c r="A37">
        <f t="shared" si="0"/>
        <v>36</v>
      </c>
      <c r="B37">
        <v>94</v>
      </c>
    </row>
    <row r="38" spans="1:2" x14ac:dyDescent="0.25">
      <c r="A38">
        <f t="shared" si="0"/>
        <v>37</v>
      </c>
      <c r="B38">
        <v>141</v>
      </c>
    </row>
    <row r="39" spans="1:2" x14ac:dyDescent="0.25">
      <c r="A39">
        <f t="shared" si="0"/>
        <v>38</v>
      </c>
      <c r="B39">
        <v>140</v>
      </c>
    </row>
    <row r="40" spans="1:2" x14ac:dyDescent="0.25">
      <c r="A40">
        <f t="shared" si="0"/>
        <v>39</v>
      </c>
      <c r="B40">
        <v>137</v>
      </c>
    </row>
    <row r="41" spans="1:2" x14ac:dyDescent="0.25">
      <c r="A41">
        <f t="shared" si="0"/>
        <v>40</v>
      </c>
      <c r="B41">
        <v>155</v>
      </c>
    </row>
    <row r="42" spans="1:2" x14ac:dyDescent="0.25">
      <c r="A42">
        <f t="shared" si="0"/>
        <v>41</v>
      </c>
      <c r="B42">
        <v>169</v>
      </c>
    </row>
    <row r="43" spans="1:2" x14ac:dyDescent="0.25">
      <c r="A43">
        <f t="shared" si="0"/>
        <v>42</v>
      </c>
      <c r="B43">
        <v>168</v>
      </c>
    </row>
    <row r="44" spans="1:2" x14ac:dyDescent="0.25">
      <c r="A44">
        <f t="shared" si="0"/>
        <v>43</v>
      </c>
      <c r="B44">
        <v>124</v>
      </c>
    </row>
    <row r="45" spans="1:2" x14ac:dyDescent="0.25">
      <c r="A45">
        <f t="shared" si="0"/>
        <v>44</v>
      </c>
      <c r="B45">
        <v>136</v>
      </c>
    </row>
    <row r="46" spans="1:2" x14ac:dyDescent="0.25">
      <c r="A46">
        <f t="shared" si="0"/>
        <v>45</v>
      </c>
      <c r="B46">
        <v>152</v>
      </c>
    </row>
    <row r="47" spans="1:2" x14ac:dyDescent="0.25">
      <c r="A47">
        <f t="shared" si="0"/>
        <v>46</v>
      </c>
      <c r="B47">
        <v>174</v>
      </c>
    </row>
    <row r="48" spans="1:2" x14ac:dyDescent="0.25">
      <c r="A48">
        <f t="shared" si="0"/>
        <v>47</v>
      </c>
      <c r="B48">
        <v>176</v>
      </c>
    </row>
    <row r="49" spans="1:2" x14ac:dyDescent="0.25">
      <c r="A49">
        <f t="shared" si="0"/>
        <v>48</v>
      </c>
      <c r="B49">
        <v>183</v>
      </c>
    </row>
    <row r="50" spans="1:2" x14ac:dyDescent="0.25">
      <c r="A50">
        <f t="shared" si="0"/>
        <v>49</v>
      </c>
      <c r="B50">
        <v>154</v>
      </c>
    </row>
    <row r="51" spans="1:2" x14ac:dyDescent="0.25">
      <c r="A51">
        <f t="shared" si="0"/>
        <v>50</v>
      </c>
      <c r="B51">
        <v>161</v>
      </c>
    </row>
    <row r="52" spans="1:2" x14ac:dyDescent="0.25">
      <c r="A52">
        <f t="shared" si="0"/>
        <v>51</v>
      </c>
      <c r="B52">
        <v>189</v>
      </c>
    </row>
    <row r="53" spans="1:2" x14ac:dyDescent="0.25">
      <c r="A53">
        <f t="shared" si="0"/>
        <v>52</v>
      </c>
      <c r="B53">
        <v>198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9"/>
  <sheetViews>
    <sheetView workbookViewId="0">
      <selection activeCell="J20" sqref="J20"/>
    </sheetView>
  </sheetViews>
  <sheetFormatPr baseColWidth="10" defaultRowHeight="15" x14ac:dyDescent="0.25"/>
  <cols>
    <col min="3" max="3" width="14.140625" style="21" bestFit="1" customWidth="1"/>
  </cols>
  <sheetData>
    <row r="1" spans="1:7" x14ac:dyDescent="0.25">
      <c r="A1" s="18" t="s">
        <v>76</v>
      </c>
      <c r="B1" s="18" t="s">
        <v>77</v>
      </c>
      <c r="C1" s="19" t="s">
        <v>78</v>
      </c>
    </row>
    <row r="2" spans="1:7" x14ac:dyDescent="0.25">
      <c r="A2" s="20">
        <v>42372</v>
      </c>
      <c r="B2" t="s">
        <v>79</v>
      </c>
      <c r="C2" s="21">
        <v>379.08</v>
      </c>
      <c r="G2" s="20"/>
    </row>
    <row r="3" spans="1:7" x14ac:dyDescent="0.25">
      <c r="A3" s="20">
        <v>42373</v>
      </c>
      <c r="B3" t="s">
        <v>80</v>
      </c>
      <c r="C3" s="21">
        <v>1216.1664000000001</v>
      </c>
      <c r="G3" s="20"/>
    </row>
    <row r="4" spans="1:7" x14ac:dyDescent="0.25">
      <c r="A4" s="20">
        <v>42375</v>
      </c>
      <c r="B4" t="s">
        <v>81</v>
      </c>
      <c r="C4" s="21">
        <v>149.04</v>
      </c>
    </row>
    <row r="5" spans="1:7" x14ac:dyDescent="0.25">
      <c r="A5" s="20">
        <v>42375</v>
      </c>
      <c r="B5" t="s">
        <v>82</v>
      </c>
      <c r="C5" s="21">
        <v>1285.9559999999999</v>
      </c>
    </row>
    <row r="6" spans="1:7" x14ac:dyDescent="0.25">
      <c r="A6" s="20">
        <v>42376</v>
      </c>
      <c r="B6" t="s">
        <v>81</v>
      </c>
      <c r="C6" s="21">
        <v>417.96</v>
      </c>
    </row>
    <row r="7" spans="1:7" x14ac:dyDescent="0.25">
      <c r="A7" s="20">
        <v>42377</v>
      </c>
      <c r="B7" t="s">
        <v>83</v>
      </c>
      <c r="C7" s="21">
        <v>79.38</v>
      </c>
    </row>
    <row r="8" spans="1:7" x14ac:dyDescent="0.25">
      <c r="A8" s="20">
        <v>42378</v>
      </c>
      <c r="B8" t="s">
        <v>84</v>
      </c>
      <c r="C8" s="21">
        <v>183.06</v>
      </c>
    </row>
    <row r="9" spans="1:7" x14ac:dyDescent="0.25">
      <c r="A9" s="20">
        <v>42380</v>
      </c>
      <c r="B9" t="s">
        <v>80</v>
      </c>
      <c r="C9" s="21">
        <v>1965.2543999999998</v>
      </c>
    </row>
    <row r="10" spans="1:7" x14ac:dyDescent="0.25">
      <c r="A10" s="20">
        <v>42380</v>
      </c>
      <c r="B10" t="s">
        <v>81</v>
      </c>
      <c r="C10" s="21">
        <v>149.04</v>
      </c>
    </row>
    <row r="11" spans="1:7" x14ac:dyDescent="0.25">
      <c r="A11" s="20">
        <v>42380</v>
      </c>
      <c r="B11" t="s">
        <v>85</v>
      </c>
      <c r="C11" s="21">
        <v>68.039999999999992</v>
      </c>
    </row>
    <row r="12" spans="1:7" x14ac:dyDescent="0.25">
      <c r="A12" s="20">
        <v>42381</v>
      </c>
      <c r="B12" t="s">
        <v>83</v>
      </c>
      <c r="C12" s="21">
        <v>383.94</v>
      </c>
    </row>
    <row r="13" spans="1:7" x14ac:dyDescent="0.25">
      <c r="A13" s="20">
        <v>42383</v>
      </c>
      <c r="B13" t="s">
        <v>80</v>
      </c>
      <c r="C13" s="21">
        <v>1903.5648000000001</v>
      </c>
    </row>
    <row r="14" spans="1:7" x14ac:dyDescent="0.25">
      <c r="A14" s="20">
        <v>42384</v>
      </c>
      <c r="B14" t="s">
        <v>82</v>
      </c>
      <c r="C14" s="21">
        <v>879.17399999999998</v>
      </c>
    </row>
    <row r="15" spans="1:7" x14ac:dyDescent="0.25">
      <c r="A15" s="20">
        <v>42385</v>
      </c>
      <c r="B15" t="s">
        <v>82</v>
      </c>
      <c r="C15" s="21">
        <v>977.58899999999994</v>
      </c>
    </row>
    <row r="16" spans="1:7" x14ac:dyDescent="0.25">
      <c r="A16" s="20">
        <v>42385</v>
      </c>
      <c r="B16" t="s">
        <v>81</v>
      </c>
      <c r="C16" s="21">
        <v>42</v>
      </c>
    </row>
    <row r="17" spans="1:3" x14ac:dyDescent="0.25">
      <c r="A17" s="20">
        <v>42385</v>
      </c>
      <c r="B17" t="s">
        <v>80</v>
      </c>
      <c r="C17" s="21">
        <v>1189.7280000000001</v>
      </c>
    </row>
    <row r="18" spans="1:3" x14ac:dyDescent="0.25">
      <c r="A18" s="20">
        <v>42388</v>
      </c>
      <c r="B18" t="s">
        <v>85</v>
      </c>
      <c r="C18" s="21">
        <v>207.36</v>
      </c>
    </row>
    <row r="19" spans="1:3" x14ac:dyDescent="0.25">
      <c r="A19" s="20">
        <v>42388</v>
      </c>
      <c r="B19" t="s">
        <v>86</v>
      </c>
      <c r="C19" s="21">
        <v>45.36</v>
      </c>
    </row>
    <row r="20" spans="1:3" x14ac:dyDescent="0.25">
      <c r="A20" s="20">
        <v>42389</v>
      </c>
      <c r="B20" t="s">
        <v>79</v>
      </c>
      <c r="C20" s="21">
        <v>280.26</v>
      </c>
    </row>
    <row r="21" spans="1:3" x14ac:dyDescent="0.25">
      <c r="A21" s="20">
        <v>42390</v>
      </c>
      <c r="B21" t="s">
        <v>80</v>
      </c>
      <c r="C21" s="21">
        <v>1330.7328</v>
      </c>
    </row>
    <row r="22" spans="1:3" x14ac:dyDescent="0.25">
      <c r="A22" s="20">
        <v>42392</v>
      </c>
      <c r="B22" t="s">
        <v>85</v>
      </c>
      <c r="C22" s="21">
        <v>153.89999999999998</v>
      </c>
    </row>
    <row r="23" spans="1:3" x14ac:dyDescent="0.25">
      <c r="A23" s="20">
        <v>42392</v>
      </c>
      <c r="B23" t="s">
        <v>86</v>
      </c>
      <c r="C23" s="21">
        <v>110.16</v>
      </c>
    </row>
    <row r="24" spans="1:3" x14ac:dyDescent="0.25">
      <c r="A24" s="20">
        <v>42392</v>
      </c>
      <c r="B24" t="s">
        <v>84</v>
      </c>
      <c r="C24" s="21">
        <v>134.46</v>
      </c>
    </row>
    <row r="25" spans="1:3" x14ac:dyDescent="0.25">
      <c r="A25" s="20">
        <v>42393</v>
      </c>
      <c r="B25" t="s">
        <v>86</v>
      </c>
      <c r="C25" s="21">
        <v>119.88</v>
      </c>
    </row>
    <row r="26" spans="1:3" x14ac:dyDescent="0.25">
      <c r="A26" s="20">
        <v>42394</v>
      </c>
      <c r="B26" t="s">
        <v>85</v>
      </c>
      <c r="C26" s="21">
        <v>251.10000000000002</v>
      </c>
    </row>
    <row r="27" spans="1:3" x14ac:dyDescent="0.25">
      <c r="A27" s="20">
        <v>42395</v>
      </c>
      <c r="B27" t="s">
        <v>82</v>
      </c>
      <c r="C27" s="21">
        <v>1646.8110000000001</v>
      </c>
    </row>
    <row r="28" spans="1:3" x14ac:dyDescent="0.25">
      <c r="A28" s="20">
        <v>42396</v>
      </c>
      <c r="B28" t="s">
        <v>79</v>
      </c>
      <c r="C28" s="21">
        <v>294.84000000000003</v>
      </c>
    </row>
    <row r="29" spans="1:3" x14ac:dyDescent="0.25">
      <c r="A29" s="20">
        <v>42396</v>
      </c>
      <c r="B29" t="s">
        <v>85</v>
      </c>
      <c r="C29" s="21">
        <v>299.70000000000005</v>
      </c>
    </row>
    <row r="30" spans="1:3" x14ac:dyDescent="0.25">
      <c r="A30" s="20">
        <v>42397</v>
      </c>
      <c r="B30" t="s">
        <v>86</v>
      </c>
      <c r="C30" s="21">
        <v>183.06</v>
      </c>
    </row>
    <row r="31" spans="1:3" x14ac:dyDescent="0.25">
      <c r="A31" s="20">
        <v>42398</v>
      </c>
      <c r="B31" t="s">
        <v>82</v>
      </c>
      <c r="C31" s="21">
        <v>1174.4190000000001</v>
      </c>
    </row>
    <row r="32" spans="1:3" x14ac:dyDescent="0.25">
      <c r="A32" s="20">
        <v>42398</v>
      </c>
      <c r="B32" t="s">
        <v>86</v>
      </c>
      <c r="C32" s="21">
        <v>380.70000000000005</v>
      </c>
    </row>
    <row r="33" spans="1:3" x14ac:dyDescent="0.25">
      <c r="A33" s="20">
        <v>42398</v>
      </c>
      <c r="B33" t="s">
        <v>81</v>
      </c>
      <c r="C33" s="21">
        <v>408.24</v>
      </c>
    </row>
    <row r="34" spans="1:3" x14ac:dyDescent="0.25">
      <c r="A34" s="20">
        <v>42400</v>
      </c>
      <c r="B34" t="s">
        <v>84</v>
      </c>
      <c r="C34" s="21">
        <v>89.1</v>
      </c>
    </row>
    <row r="35" spans="1:3" x14ac:dyDescent="0.25">
      <c r="A35" s="20">
        <v>42400</v>
      </c>
      <c r="B35" t="s">
        <v>83</v>
      </c>
      <c r="C35" s="21">
        <v>71.28</v>
      </c>
    </row>
    <row r="36" spans="1:3" x14ac:dyDescent="0.25">
      <c r="A36" s="20">
        <v>42402</v>
      </c>
      <c r="B36" t="s">
        <v>83</v>
      </c>
      <c r="C36" s="21">
        <v>186.3</v>
      </c>
    </row>
    <row r="37" spans="1:3" x14ac:dyDescent="0.25">
      <c r="A37" s="20">
        <v>42402</v>
      </c>
      <c r="B37" t="s">
        <v>81</v>
      </c>
      <c r="C37" s="21">
        <v>273.78000000000003</v>
      </c>
    </row>
    <row r="38" spans="1:3" x14ac:dyDescent="0.25">
      <c r="A38" s="20">
        <v>42404</v>
      </c>
      <c r="B38" t="s">
        <v>84</v>
      </c>
      <c r="C38" s="21">
        <v>33</v>
      </c>
    </row>
    <row r="39" spans="1:3" x14ac:dyDescent="0.25">
      <c r="A39" s="20">
        <v>42404</v>
      </c>
      <c r="B39" t="s">
        <v>81</v>
      </c>
      <c r="C39" s="21">
        <v>149.04</v>
      </c>
    </row>
    <row r="40" spans="1:3" x14ac:dyDescent="0.25">
      <c r="A40" s="20">
        <v>42406</v>
      </c>
      <c r="B40" t="s">
        <v>85</v>
      </c>
      <c r="C40" s="21">
        <v>387.18</v>
      </c>
    </row>
    <row r="41" spans="1:3" x14ac:dyDescent="0.25">
      <c r="A41" s="20">
        <v>42406</v>
      </c>
      <c r="B41" t="s">
        <v>84</v>
      </c>
      <c r="C41" s="21">
        <v>247.86</v>
      </c>
    </row>
    <row r="42" spans="1:3" x14ac:dyDescent="0.25">
      <c r="A42" s="20">
        <v>42407</v>
      </c>
      <c r="B42" t="s">
        <v>87</v>
      </c>
      <c r="C42" s="21">
        <v>415.95119999999991</v>
      </c>
    </row>
    <row r="43" spans="1:3" x14ac:dyDescent="0.25">
      <c r="A43" s="20">
        <v>42408</v>
      </c>
      <c r="B43" t="s">
        <v>87</v>
      </c>
      <c r="C43" s="21">
        <v>330.22079999999994</v>
      </c>
    </row>
    <row r="44" spans="1:3" x14ac:dyDescent="0.25">
      <c r="A44" s="20">
        <v>42409</v>
      </c>
      <c r="B44" t="s">
        <v>83</v>
      </c>
      <c r="C44" s="21">
        <v>38.880000000000003</v>
      </c>
    </row>
    <row r="45" spans="1:3" x14ac:dyDescent="0.25">
      <c r="A45" s="20">
        <v>42410</v>
      </c>
      <c r="B45" t="s">
        <v>81</v>
      </c>
      <c r="C45" s="21">
        <v>396.90000000000003</v>
      </c>
    </row>
    <row r="46" spans="1:3" x14ac:dyDescent="0.25">
      <c r="A46" s="20">
        <v>42410</v>
      </c>
      <c r="B46" t="s">
        <v>83</v>
      </c>
      <c r="C46" s="21">
        <v>110.16</v>
      </c>
    </row>
    <row r="47" spans="1:3" x14ac:dyDescent="0.25">
      <c r="A47" s="20">
        <v>42411</v>
      </c>
      <c r="B47" t="s">
        <v>79</v>
      </c>
      <c r="C47" s="21">
        <v>82.62</v>
      </c>
    </row>
    <row r="48" spans="1:3" x14ac:dyDescent="0.25">
      <c r="A48" s="20">
        <v>42412</v>
      </c>
      <c r="B48" t="s">
        <v>81</v>
      </c>
      <c r="C48" s="21">
        <v>149.04</v>
      </c>
    </row>
    <row r="49" spans="1:3" x14ac:dyDescent="0.25">
      <c r="A49" s="20">
        <v>42412</v>
      </c>
      <c r="B49" t="s">
        <v>86</v>
      </c>
      <c r="C49" s="21">
        <v>257.58</v>
      </c>
    </row>
    <row r="50" spans="1:3" x14ac:dyDescent="0.25">
      <c r="A50" s="20">
        <v>42412</v>
      </c>
      <c r="B50" t="s">
        <v>85</v>
      </c>
      <c r="C50" s="21">
        <v>69.66</v>
      </c>
    </row>
    <row r="51" spans="1:3" x14ac:dyDescent="0.25">
      <c r="A51" s="20">
        <v>42412</v>
      </c>
      <c r="B51" t="s">
        <v>80</v>
      </c>
      <c r="C51" s="21">
        <v>555.20640000000003</v>
      </c>
    </row>
    <row r="52" spans="1:3" x14ac:dyDescent="0.25">
      <c r="A52" s="20">
        <v>42413</v>
      </c>
      <c r="B52" t="s">
        <v>81</v>
      </c>
      <c r="C52" s="21">
        <v>328.86</v>
      </c>
    </row>
    <row r="53" spans="1:3" x14ac:dyDescent="0.25">
      <c r="A53" s="20">
        <v>42414</v>
      </c>
      <c r="B53" t="s">
        <v>80</v>
      </c>
      <c r="C53" s="21">
        <v>696.21119999999996</v>
      </c>
    </row>
    <row r="54" spans="1:3" x14ac:dyDescent="0.25">
      <c r="A54" s="20">
        <v>42415</v>
      </c>
      <c r="B54" t="s">
        <v>82</v>
      </c>
      <c r="C54" s="21">
        <v>1436.8590000000002</v>
      </c>
    </row>
    <row r="55" spans="1:3" x14ac:dyDescent="0.25">
      <c r="A55" s="20">
        <v>42415</v>
      </c>
      <c r="B55" t="s">
        <v>81</v>
      </c>
      <c r="C55" s="21">
        <v>340.20000000000005</v>
      </c>
    </row>
    <row r="56" spans="1:3" x14ac:dyDescent="0.25">
      <c r="A56" s="20">
        <v>42417</v>
      </c>
      <c r="B56" t="s">
        <v>83</v>
      </c>
      <c r="C56" s="21">
        <v>366.12</v>
      </c>
    </row>
    <row r="57" spans="1:3" x14ac:dyDescent="0.25">
      <c r="A57" s="20">
        <v>42419</v>
      </c>
      <c r="B57" t="s">
        <v>83</v>
      </c>
      <c r="C57" s="21">
        <v>401.76</v>
      </c>
    </row>
    <row r="58" spans="1:3" x14ac:dyDescent="0.25">
      <c r="A58" s="20">
        <v>42419</v>
      </c>
      <c r="B58" t="s">
        <v>80</v>
      </c>
      <c r="C58" s="21">
        <v>1568.6784</v>
      </c>
    </row>
    <row r="59" spans="1:3" x14ac:dyDescent="0.25">
      <c r="A59" s="20">
        <v>42422</v>
      </c>
      <c r="B59" t="s">
        <v>80</v>
      </c>
      <c r="C59" s="21">
        <v>1392.4223999999999</v>
      </c>
    </row>
    <row r="60" spans="1:3" x14ac:dyDescent="0.25">
      <c r="A60" s="20">
        <v>42422</v>
      </c>
      <c r="B60" t="s">
        <v>81</v>
      </c>
      <c r="C60" s="21">
        <v>166.85999999999999</v>
      </c>
    </row>
    <row r="61" spans="1:3" x14ac:dyDescent="0.25">
      <c r="A61" s="20">
        <v>42424</v>
      </c>
      <c r="B61" t="s">
        <v>81</v>
      </c>
      <c r="C61" s="21">
        <v>254.34</v>
      </c>
    </row>
    <row r="62" spans="1:3" x14ac:dyDescent="0.25">
      <c r="A62" s="20">
        <v>42424</v>
      </c>
      <c r="B62" t="s">
        <v>86</v>
      </c>
      <c r="C62" s="21">
        <v>354.78000000000003</v>
      </c>
    </row>
    <row r="63" spans="1:3" x14ac:dyDescent="0.25">
      <c r="A63" s="20">
        <v>42425</v>
      </c>
      <c r="B63" t="s">
        <v>82</v>
      </c>
      <c r="C63" s="21">
        <v>1082.5649999999998</v>
      </c>
    </row>
    <row r="64" spans="1:3" x14ac:dyDescent="0.25">
      <c r="A64" s="20">
        <v>42428</v>
      </c>
      <c r="B64" t="s">
        <v>87</v>
      </c>
      <c r="C64" s="21">
        <v>234.96479999999997</v>
      </c>
    </row>
    <row r="65" spans="1:3" x14ac:dyDescent="0.25">
      <c r="A65" s="20">
        <v>42428</v>
      </c>
      <c r="B65" t="s">
        <v>80</v>
      </c>
      <c r="C65" s="21">
        <v>282.00960000000003</v>
      </c>
    </row>
    <row r="66" spans="1:3" x14ac:dyDescent="0.25">
      <c r="A66" s="20">
        <v>42429</v>
      </c>
      <c r="B66" t="s">
        <v>87</v>
      </c>
      <c r="C66" s="21">
        <v>88.905599999999993</v>
      </c>
    </row>
    <row r="67" spans="1:3" x14ac:dyDescent="0.25">
      <c r="A67" s="20">
        <v>42429</v>
      </c>
      <c r="B67" t="s">
        <v>87</v>
      </c>
      <c r="C67" s="21">
        <v>88.905599999999993</v>
      </c>
    </row>
    <row r="68" spans="1:3" x14ac:dyDescent="0.25">
      <c r="A68" s="20">
        <v>42429</v>
      </c>
      <c r="B68" t="s">
        <v>87</v>
      </c>
      <c r="C68" s="21">
        <v>222.26399999999998</v>
      </c>
    </row>
    <row r="69" spans="1:3" x14ac:dyDescent="0.25">
      <c r="A69" s="20">
        <v>42430</v>
      </c>
      <c r="B69" t="s">
        <v>87</v>
      </c>
      <c r="C69" s="21">
        <v>466.75439999999992</v>
      </c>
    </row>
    <row r="70" spans="1:3" x14ac:dyDescent="0.25">
      <c r="A70" s="20">
        <v>42430</v>
      </c>
      <c r="B70" t="s">
        <v>83</v>
      </c>
      <c r="C70" s="21">
        <v>338.58</v>
      </c>
    </row>
    <row r="71" spans="1:3" x14ac:dyDescent="0.25">
      <c r="A71" s="20">
        <v>42430</v>
      </c>
      <c r="B71" t="s">
        <v>81</v>
      </c>
      <c r="C71" s="21">
        <v>220.32</v>
      </c>
    </row>
    <row r="72" spans="1:3" x14ac:dyDescent="0.25">
      <c r="A72" s="20">
        <v>42431</v>
      </c>
      <c r="B72" t="s">
        <v>85</v>
      </c>
      <c r="C72" s="21">
        <v>382.32</v>
      </c>
    </row>
    <row r="73" spans="1:3" x14ac:dyDescent="0.25">
      <c r="A73" s="20">
        <v>42431</v>
      </c>
      <c r="B73" t="s">
        <v>82</v>
      </c>
      <c r="C73" s="21">
        <v>1141.614</v>
      </c>
    </row>
    <row r="74" spans="1:3" x14ac:dyDescent="0.25">
      <c r="A74" s="20">
        <v>42432</v>
      </c>
      <c r="B74" t="s">
        <v>83</v>
      </c>
      <c r="C74" s="21">
        <v>374.21999999999997</v>
      </c>
    </row>
    <row r="75" spans="1:3" x14ac:dyDescent="0.25">
      <c r="A75" s="20">
        <v>42434</v>
      </c>
      <c r="B75" t="s">
        <v>82</v>
      </c>
      <c r="C75" s="21">
        <v>754.51499999999999</v>
      </c>
    </row>
    <row r="76" spans="1:3" x14ac:dyDescent="0.25">
      <c r="A76" s="20">
        <v>42435</v>
      </c>
      <c r="B76" t="s">
        <v>79</v>
      </c>
      <c r="C76" s="21">
        <v>72.900000000000006</v>
      </c>
    </row>
    <row r="77" spans="1:3" x14ac:dyDescent="0.25">
      <c r="A77" s="20">
        <v>42438</v>
      </c>
      <c r="B77" t="s">
        <v>86</v>
      </c>
      <c r="C77" s="21">
        <v>55.08</v>
      </c>
    </row>
    <row r="78" spans="1:3" x14ac:dyDescent="0.25">
      <c r="A78" s="20">
        <v>42439</v>
      </c>
      <c r="B78" t="s">
        <v>79</v>
      </c>
      <c r="C78" s="21">
        <v>231.66</v>
      </c>
    </row>
    <row r="79" spans="1:3" x14ac:dyDescent="0.25">
      <c r="A79" s="20">
        <v>42440</v>
      </c>
      <c r="B79" t="s">
        <v>81</v>
      </c>
      <c r="C79" s="21">
        <v>136.07999999999998</v>
      </c>
    </row>
    <row r="80" spans="1:3" x14ac:dyDescent="0.25">
      <c r="A80" s="20">
        <v>42441</v>
      </c>
      <c r="B80" t="s">
        <v>84</v>
      </c>
      <c r="C80" s="21">
        <v>51.84</v>
      </c>
    </row>
    <row r="81" spans="1:3" x14ac:dyDescent="0.25">
      <c r="A81" s="20">
        <v>42442</v>
      </c>
      <c r="B81" t="s">
        <v>86</v>
      </c>
      <c r="C81" s="21">
        <v>145.80000000000001</v>
      </c>
    </row>
    <row r="82" spans="1:3" x14ac:dyDescent="0.25">
      <c r="A82" s="20">
        <v>42443</v>
      </c>
      <c r="B82" t="s">
        <v>82</v>
      </c>
      <c r="C82" s="21">
        <v>459.26999999999992</v>
      </c>
    </row>
    <row r="83" spans="1:3" x14ac:dyDescent="0.25">
      <c r="A83" s="20">
        <v>42444</v>
      </c>
      <c r="B83" t="s">
        <v>86</v>
      </c>
      <c r="C83" s="21">
        <v>145.80000000000001</v>
      </c>
    </row>
    <row r="84" spans="1:3" x14ac:dyDescent="0.25">
      <c r="A84" s="20">
        <v>42445</v>
      </c>
      <c r="B84" t="s">
        <v>85</v>
      </c>
      <c r="C84" s="21">
        <v>48.599999999999994</v>
      </c>
    </row>
    <row r="85" spans="1:3" x14ac:dyDescent="0.25">
      <c r="A85" s="20">
        <v>42446</v>
      </c>
      <c r="B85" t="s">
        <v>87</v>
      </c>
      <c r="C85" s="21">
        <v>657.26639999999998</v>
      </c>
    </row>
    <row r="86" spans="1:3" x14ac:dyDescent="0.25">
      <c r="A86" s="20">
        <v>42449</v>
      </c>
      <c r="B86" t="s">
        <v>81</v>
      </c>
      <c r="C86" s="21">
        <v>149.04</v>
      </c>
    </row>
    <row r="87" spans="1:3" x14ac:dyDescent="0.25">
      <c r="A87" s="20">
        <v>42449</v>
      </c>
      <c r="B87" t="s">
        <v>85</v>
      </c>
      <c r="C87" s="21">
        <v>165.24</v>
      </c>
    </row>
    <row r="88" spans="1:3" x14ac:dyDescent="0.25">
      <c r="A88" s="20">
        <v>42449</v>
      </c>
      <c r="B88" t="s">
        <v>83</v>
      </c>
      <c r="C88" s="21">
        <v>98.82</v>
      </c>
    </row>
    <row r="89" spans="1:3" x14ac:dyDescent="0.25">
      <c r="A89" s="20">
        <v>42449</v>
      </c>
      <c r="B89" t="s">
        <v>83</v>
      </c>
      <c r="C89" s="21">
        <v>341.82</v>
      </c>
    </row>
    <row r="90" spans="1:3" x14ac:dyDescent="0.25">
      <c r="A90" s="20">
        <v>42452</v>
      </c>
      <c r="B90" t="s">
        <v>83</v>
      </c>
      <c r="C90" s="21">
        <v>320.76</v>
      </c>
    </row>
    <row r="91" spans="1:3" x14ac:dyDescent="0.25">
      <c r="A91" s="20">
        <v>42453</v>
      </c>
      <c r="B91" t="s">
        <v>87</v>
      </c>
      <c r="C91" s="21">
        <v>381.02399999999994</v>
      </c>
    </row>
    <row r="92" spans="1:3" x14ac:dyDescent="0.25">
      <c r="A92" s="20">
        <v>42453</v>
      </c>
      <c r="B92" t="s">
        <v>87</v>
      </c>
      <c r="C92" s="21">
        <v>152.40959999999998</v>
      </c>
    </row>
    <row r="93" spans="1:3" x14ac:dyDescent="0.25">
      <c r="A93" s="20">
        <v>42454</v>
      </c>
      <c r="B93" t="s">
        <v>85</v>
      </c>
      <c r="C93" s="21">
        <v>416.34000000000003</v>
      </c>
    </row>
    <row r="94" spans="1:3" x14ac:dyDescent="0.25">
      <c r="A94" s="20">
        <v>42455</v>
      </c>
      <c r="B94" t="s">
        <v>82</v>
      </c>
      <c r="C94" s="21">
        <v>695.46600000000001</v>
      </c>
    </row>
    <row r="95" spans="1:3" x14ac:dyDescent="0.25">
      <c r="A95" s="20">
        <v>42455</v>
      </c>
      <c r="B95" t="s">
        <v>79</v>
      </c>
      <c r="C95" s="21">
        <v>103.68</v>
      </c>
    </row>
    <row r="96" spans="1:3" x14ac:dyDescent="0.25">
      <c r="A96" s="20">
        <v>42456</v>
      </c>
      <c r="B96" t="s">
        <v>86</v>
      </c>
      <c r="C96" s="21">
        <v>179.82</v>
      </c>
    </row>
    <row r="97" spans="1:3" x14ac:dyDescent="0.25">
      <c r="A97" s="20">
        <v>42458</v>
      </c>
      <c r="B97" t="s">
        <v>84</v>
      </c>
      <c r="C97" s="21">
        <v>255.95999999999998</v>
      </c>
    </row>
    <row r="98" spans="1:3" x14ac:dyDescent="0.25">
      <c r="A98" s="20">
        <v>42458</v>
      </c>
      <c r="B98" t="s">
        <v>79</v>
      </c>
      <c r="C98" s="21">
        <v>74.52</v>
      </c>
    </row>
    <row r="99" spans="1:3" x14ac:dyDescent="0.25">
      <c r="A99" s="20">
        <v>42459</v>
      </c>
      <c r="B99" t="s">
        <v>80</v>
      </c>
      <c r="C99" s="21">
        <v>1965.2543999999998</v>
      </c>
    </row>
    <row r="100" spans="1:3" x14ac:dyDescent="0.25">
      <c r="A100" s="20">
        <v>42459</v>
      </c>
      <c r="B100" t="s">
        <v>81</v>
      </c>
      <c r="C100" s="21">
        <v>40.5</v>
      </c>
    </row>
    <row r="101" spans="1:3" x14ac:dyDescent="0.25">
      <c r="A101" s="20">
        <v>42459</v>
      </c>
      <c r="B101" t="s">
        <v>84</v>
      </c>
      <c r="C101" s="21">
        <v>243</v>
      </c>
    </row>
    <row r="102" spans="1:3" x14ac:dyDescent="0.25">
      <c r="A102" s="20">
        <v>42459</v>
      </c>
      <c r="B102" t="s">
        <v>81</v>
      </c>
      <c r="C102" s="21">
        <v>84</v>
      </c>
    </row>
    <row r="103" spans="1:3" x14ac:dyDescent="0.25">
      <c r="A103" s="20">
        <v>42462</v>
      </c>
      <c r="B103" t="s">
        <v>87</v>
      </c>
      <c r="C103" s="21">
        <v>727.12079999999992</v>
      </c>
    </row>
    <row r="104" spans="1:3" x14ac:dyDescent="0.25">
      <c r="A104" s="20">
        <v>42462</v>
      </c>
      <c r="B104" t="s">
        <v>86</v>
      </c>
      <c r="C104" s="21">
        <v>333.71999999999997</v>
      </c>
    </row>
    <row r="105" spans="1:3" x14ac:dyDescent="0.25">
      <c r="A105" s="20">
        <v>42464</v>
      </c>
      <c r="B105" t="s">
        <v>80</v>
      </c>
      <c r="C105" s="21">
        <v>1462.9248</v>
      </c>
    </row>
    <row r="106" spans="1:3" x14ac:dyDescent="0.25">
      <c r="A106" s="20">
        <v>42464</v>
      </c>
      <c r="B106" t="s">
        <v>82</v>
      </c>
      <c r="C106" s="21">
        <v>905.41800000000012</v>
      </c>
    </row>
    <row r="107" spans="1:3" x14ac:dyDescent="0.25">
      <c r="A107" s="20">
        <v>42465</v>
      </c>
      <c r="B107" t="s">
        <v>86</v>
      </c>
      <c r="C107" s="21">
        <v>40.5</v>
      </c>
    </row>
    <row r="108" spans="1:3" x14ac:dyDescent="0.25">
      <c r="A108" s="20">
        <v>42466</v>
      </c>
      <c r="B108" t="s">
        <v>86</v>
      </c>
      <c r="C108" s="21">
        <v>252.71999999999997</v>
      </c>
    </row>
    <row r="109" spans="1:3" x14ac:dyDescent="0.25">
      <c r="A109" s="20">
        <v>42467</v>
      </c>
      <c r="B109" t="s">
        <v>84</v>
      </c>
      <c r="C109" s="21">
        <v>176.57999999999998</v>
      </c>
    </row>
    <row r="110" spans="1:3" x14ac:dyDescent="0.25">
      <c r="A110" s="20">
        <v>42467</v>
      </c>
      <c r="B110" t="s">
        <v>82</v>
      </c>
      <c r="C110" s="21">
        <v>938.22299999999996</v>
      </c>
    </row>
    <row r="111" spans="1:3" x14ac:dyDescent="0.25">
      <c r="A111" s="20">
        <v>42468</v>
      </c>
      <c r="B111" t="s">
        <v>83</v>
      </c>
      <c r="C111" s="21">
        <v>217.07999999999998</v>
      </c>
    </row>
    <row r="112" spans="1:3" x14ac:dyDescent="0.25">
      <c r="A112" s="20">
        <v>42469</v>
      </c>
      <c r="B112" t="s">
        <v>85</v>
      </c>
      <c r="C112" s="21">
        <v>367.74</v>
      </c>
    </row>
    <row r="113" spans="1:3" x14ac:dyDescent="0.25">
      <c r="A113" s="20">
        <v>42470</v>
      </c>
      <c r="B113" t="s">
        <v>85</v>
      </c>
      <c r="C113" s="21">
        <v>150.66</v>
      </c>
    </row>
    <row r="114" spans="1:3" x14ac:dyDescent="0.25">
      <c r="A114" s="20">
        <v>42471</v>
      </c>
      <c r="B114" t="s">
        <v>81</v>
      </c>
      <c r="C114" s="21">
        <v>147.42000000000002</v>
      </c>
    </row>
    <row r="115" spans="1:3" x14ac:dyDescent="0.25">
      <c r="A115" s="20">
        <v>42471</v>
      </c>
      <c r="B115" t="s">
        <v>87</v>
      </c>
      <c r="C115" s="21">
        <v>730.29599999999994</v>
      </c>
    </row>
    <row r="116" spans="1:3" x14ac:dyDescent="0.25">
      <c r="A116" s="20">
        <v>42472</v>
      </c>
      <c r="B116" t="s">
        <v>84</v>
      </c>
      <c r="C116" s="21">
        <v>220.32</v>
      </c>
    </row>
    <row r="117" spans="1:3" x14ac:dyDescent="0.25">
      <c r="A117" s="20">
        <v>42474</v>
      </c>
      <c r="B117" t="s">
        <v>86</v>
      </c>
      <c r="C117" s="21">
        <v>319.14</v>
      </c>
    </row>
    <row r="118" spans="1:3" x14ac:dyDescent="0.25">
      <c r="A118" s="20">
        <v>42476</v>
      </c>
      <c r="B118" t="s">
        <v>83</v>
      </c>
      <c r="C118" s="21">
        <v>343.44</v>
      </c>
    </row>
    <row r="119" spans="1:3" x14ac:dyDescent="0.25">
      <c r="A119" s="20">
        <v>42478</v>
      </c>
      <c r="B119" t="s">
        <v>81</v>
      </c>
      <c r="C119" s="21">
        <v>59.94</v>
      </c>
    </row>
    <row r="120" spans="1:3" x14ac:dyDescent="0.25">
      <c r="A120" s="20">
        <v>42478</v>
      </c>
      <c r="B120" t="s">
        <v>87</v>
      </c>
      <c r="C120" s="21">
        <v>171.46079999999998</v>
      </c>
    </row>
    <row r="121" spans="1:3" x14ac:dyDescent="0.25">
      <c r="A121" s="20">
        <v>42481</v>
      </c>
      <c r="B121" t="s">
        <v>82</v>
      </c>
      <c r="C121" s="21">
        <v>846.3689999999998</v>
      </c>
    </row>
    <row r="122" spans="1:3" x14ac:dyDescent="0.25">
      <c r="A122" s="20">
        <v>42481</v>
      </c>
      <c r="B122" t="s">
        <v>86</v>
      </c>
      <c r="C122" s="21">
        <v>207.36</v>
      </c>
    </row>
    <row r="123" spans="1:3" x14ac:dyDescent="0.25">
      <c r="A123" s="20">
        <v>42481</v>
      </c>
      <c r="B123" t="s">
        <v>81</v>
      </c>
      <c r="C123" s="21">
        <v>260.82</v>
      </c>
    </row>
    <row r="124" spans="1:3" x14ac:dyDescent="0.25">
      <c r="A124" s="20">
        <v>42482</v>
      </c>
      <c r="B124" t="s">
        <v>84</v>
      </c>
      <c r="C124" s="21">
        <v>142.56</v>
      </c>
    </row>
    <row r="125" spans="1:3" x14ac:dyDescent="0.25">
      <c r="A125" s="20">
        <v>42482</v>
      </c>
      <c r="B125" t="s">
        <v>83</v>
      </c>
      <c r="C125" s="21">
        <v>241.38</v>
      </c>
    </row>
    <row r="126" spans="1:3" x14ac:dyDescent="0.25">
      <c r="A126" s="20">
        <v>42485</v>
      </c>
      <c r="B126" t="s">
        <v>79</v>
      </c>
      <c r="C126" s="21">
        <v>53.46</v>
      </c>
    </row>
    <row r="127" spans="1:3" x14ac:dyDescent="0.25">
      <c r="A127" s="20">
        <v>42485</v>
      </c>
      <c r="B127" t="s">
        <v>86</v>
      </c>
      <c r="C127" s="21">
        <v>61.56</v>
      </c>
    </row>
    <row r="128" spans="1:3" x14ac:dyDescent="0.25">
      <c r="A128" s="20">
        <v>42486</v>
      </c>
      <c r="B128" t="s">
        <v>82</v>
      </c>
      <c r="C128" s="21">
        <v>1187.5409999999997</v>
      </c>
    </row>
    <row r="129" spans="1:3" x14ac:dyDescent="0.25">
      <c r="A129" s="20">
        <v>42486</v>
      </c>
      <c r="B129" t="s">
        <v>85</v>
      </c>
      <c r="C129" s="21">
        <v>390.41999999999996</v>
      </c>
    </row>
    <row r="130" spans="1:3" x14ac:dyDescent="0.25">
      <c r="A130" s="20">
        <v>42487</v>
      </c>
      <c r="B130" t="s">
        <v>86</v>
      </c>
      <c r="C130" s="21">
        <v>113.39999999999999</v>
      </c>
    </row>
    <row r="131" spans="1:3" x14ac:dyDescent="0.25">
      <c r="A131" s="20">
        <v>42488</v>
      </c>
      <c r="B131" t="s">
        <v>84</v>
      </c>
      <c r="C131" s="21">
        <v>220.32</v>
      </c>
    </row>
    <row r="132" spans="1:3" x14ac:dyDescent="0.25">
      <c r="A132" s="20">
        <v>42490</v>
      </c>
      <c r="B132" t="s">
        <v>81</v>
      </c>
      <c r="C132" s="21">
        <v>309.42</v>
      </c>
    </row>
    <row r="133" spans="1:3" x14ac:dyDescent="0.25">
      <c r="A133" s="20">
        <v>42490</v>
      </c>
      <c r="B133" t="s">
        <v>86</v>
      </c>
      <c r="C133" s="21">
        <v>89.1</v>
      </c>
    </row>
    <row r="134" spans="1:3" x14ac:dyDescent="0.25">
      <c r="A134" s="20">
        <v>42491</v>
      </c>
      <c r="B134" t="s">
        <v>86</v>
      </c>
      <c r="C134" s="21">
        <v>319.14</v>
      </c>
    </row>
    <row r="135" spans="1:3" x14ac:dyDescent="0.25">
      <c r="A135" s="20">
        <v>42492</v>
      </c>
      <c r="B135" t="s">
        <v>87</v>
      </c>
      <c r="C135" s="21">
        <v>514.38239999999996</v>
      </c>
    </row>
    <row r="136" spans="1:3" x14ac:dyDescent="0.25">
      <c r="A136" s="20">
        <v>42492</v>
      </c>
      <c r="B136" t="s">
        <v>83</v>
      </c>
      <c r="C136" s="21">
        <v>348.29999999999995</v>
      </c>
    </row>
    <row r="137" spans="1:3" x14ac:dyDescent="0.25">
      <c r="A137" s="20">
        <v>42492</v>
      </c>
      <c r="B137" t="s">
        <v>80</v>
      </c>
      <c r="C137" s="21">
        <v>2256.0768000000003</v>
      </c>
    </row>
    <row r="138" spans="1:3" x14ac:dyDescent="0.25">
      <c r="A138" s="20">
        <v>42492</v>
      </c>
      <c r="B138" t="s">
        <v>80</v>
      </c>
      <c r="C138" s="21">
        <v>387.76320000000004</v>
      </c>
    </row>
    <row r="139" spans="1:3" x14ac:dyDescent="0.25">
      <c r="A139" s="20">
        <v>42493</v>
      </c>
      <c r="B139" t="s">
        <v>87</v>
      </c>
      <c r="C139" s="21">
        <v>85.730399999999989</v>
      </c>
    </row>
    <row r="140" spans="1:3" x14ac:dyDescent="0.25">
      <c r="A140" s="20">
        <v>42493</v>
      </c>
      <c r="B140" t="s">
        <v>80</v>
      </c>
      <c r="C140" s="21">
        <v>846.02880000000005</v>
      </c>
    </row>
    <row r="141" spans="1:3" x14ac:dyDescent="0.25">
      <c r="A141" s="20">
        <v>42494</v>
      </c>
      <c r="B141" t="s">
        <v>85</v>
      </c>
      <c r="C141" s="21">
        <v>46.980000000000004</v>
      </c>
    </row>
    <row r="142" spans="1:3" x14ac:dyDescent="0.25">
      <c r="A142" s="20">
        <v>42494</v>
      </c>
      <c r="B142" t="s">
        <v>81</v>
      </c>
      <c r="C142" s="21">
        <v>43.5</v>
      </c>
    </row>
    <row r="143" spans="1:3" x14ac:dyDescent="0.25">
      <c r="A143" s="20">
        <v>42494</v>
      </c>
      <c r="B143" t="s">
        <v>82</v>
      </c>
      <c r="C143" s="21">
        <v>1443.4199999999998</v>
      </c>
    </row>
    <row r="144" spans="1:3" x14ac:dyDescent="0.25">
      <c r="A144" s="20">
        <v>42496</v>
      </c>
      <c r="B144" t="s">
        <v>79</v>
      </c>
      <c r="C144" s="21">
        <v>375.84000000000003</v>
      </c>
    </row>
    <row r="145" spans="1:3" x14ac:dyDescent="0.25">
      <c r="A145" s="20">
        <v>42497</v>
      </c>
      <c r="B145" t="s">
        <v>87</v>
      </c>
      <c r="C145" s="21">
        <v>333.39600000000002</v>
      </c>
    </row>
    <row r="146" spans="1:3" x14ac:dyDescent="0.25">
      <c r="A146" s="20">
        <v>42497</v>
      </c>
      <c r="B146" t="s">
        <v>87</v>
      </c>
      <c r="C146" s="21">
        <v>708.06959999999992</v>
      </c>
    </row>
    <row r="147" spans="1:3" x14ac:dyDescent="0.25">
      <c r="A147" s="20">
        <v>42499</v>
      </c>
      <c r="B147" t="s">
        <v>86</v>
      </c>
      <c r="C147" s="21">
        <v>61.56</v>
      </c>
    </row>
    <row r="148" spans="1:3" x14ac:dyDescent="0.25">
      <c r="A148" s="20">
        <v>42500</v>
      </c>
      <c r="B148" t="s">
        <v>87</v>
      </c>
      <c r="C148" s="21">
        <v>88.905599999999993</v>
      </c>
    </row>
    <row r="149" spans="1:3" x14ac:dyDescent="0.25">
      <c r="A149" s="20">
        <v>42500</v>
      </c>
      <c r="B149" t="s">
        <v>79</v>
      </c>
      <c r="C149" s="21">
        <v>377.46</v>
      </c>
    </row>
    <row r="150" spans="1:3" x14ac:dyDescent="0.25">
      <c r="A150" s="20">
        <v>42501</v>
      </c>
      <c r="B150" t="s">
        <v>80</v>
      </c>
      <c r="C150" s="21">
        <v>1683.2448000000002</v>
      </c>
    </row>
    <row r="151" spans="1:3" x14ac:dyDescent="0.25">
      <c r="A151" s="20">
        <v>42501</v>
      </c>
      <c r="B151" t="s">
        <v>86</v>
      </c>
      <c r="C151" s="21">
        <v>335.34000000000003</v>
      </c>
    </row>
    <row r="152" spans="1:3" x14ac:dyDescent="0.25">
      <c r="A152" s="20">
        <v>42503</v>
      </c>
      <c r="B152" t="s">
        <v>79</v>
      </c>
      <c r="C152" s="21">
        <v>205.74</v>
      </c>
    </row>
    <row r="153" spans="1:3" x14ac:dyDescent="0.25">
      <c r="A153" s="20">
        <v>42504</v>
      </c>
      <c r="B153" t="s">
        <v>85</v>
      </c>
      <c r="C153" s="21">
        <v>291.60000000000002</v>
      </c>
    </row>
    <row r="154" spans="1:3" x14ac:dyDescent="0.25">
      <c r="A154" s="20">
        <v>42505</v>
      </c>
      <c r="B154" t="s">
        <v>87</v>
      </c>
      <c r="C154" s="21">
        <v>568.36079999999993</v>
      </c>
    </row>
    <row r="155" spans="1:3" x14ac:dyDescent="0.25">
      <c r="A155" s="20">
        <v>42505</v>
      </c>
      <c r="B155" t="s">
        <v>85</v>
      </c>
      <c r="C155" s="21">
        <v>230.04000000000002</v>
      </c>
    </row>
    <row r="156" spans="1:3" x14ac:dyDescent="0.25">
      <c r="A156" s="20">
        <v>42505</v>
      </c>
      <c r="B156" t="s">
        <v>83</v>
      </c>
      <c r="C156" s="21">
        <v>226.79999999999998</v>
      </c>
    </row>
    <row r="157" spans="1:3" x14ac:dyDescent="0.25">
      <c r="A157" s="20">
        <v>42506</v>
      </c>
      <c r="B157" t="s">
        <v>85</v>
      </c>
      <c r="C157" s="21">
        <v>392.04</v>
      </c>
    </row>
    <row r="158" spans="1:3" x14ac:dyDescent="0.25">
      <c r="A158" s="20">
        <v>42506</v>
      </c>
      <c r="B158" t="s">
        <v>79</v>
      </c>
      <c r="C158" s="21">
        <v>69.66</v>
      </c>
    </row>
    <row r="159" spans="1:3" x14ac:dyDescent="0.25">
      <c r="A159" s="20">
        <v>42507</v>
      </c>
      <c r="B159" t="s">
        <v>84</v>
      </c>
      <c r="C159" s="21">
        <v>102.06</v>
      </c>
    </row>
    <row r="160" spans="1:3" x14ac:dyDescent="0.25">
      <c r="A160" s="20">
        <v>42507</v>
      </c>
      <c r="B160" t="s">
        <v>80</v>
      </c>
      <c r="C160" s="21">
        <v>1083.9743999999998</v>
      </c>
    </row>
    <row r="161" spans="1:3" x14ac:dyDescent="0.25">
      <c r="A161" s="20">
        <v>42508</v>
      </c>
      <c r="B161" t="s">
        <v>86</v>
      </c>
      <c r="C161" s="21">
        <v>285.12</v>
      </c>
    </row>
    <row r="162" spans="1:3" x14ac:dyDescent="0.25">
      <c r="A162" s="20">
        <v>42508</v>
      </c>
      <c r="B162" t="s">
        <v>83</v>
      </c>
      <c r="C162" s="21">
        <v>38.880000000000003</v>
      </c>
    </row>
    <row r="163" spans="1:3" x14ac:dyDescent="0.25">
      <c r="A163" s="20">
        <v>42508</v>
      </c>
      <c r="B163" t="s">
        <v>81</v>
      </c>
      <c r="C163" s="21">
        <v>150.66</v>
      </c>
    </row>
    <row r="164" spans="1:3" x14ac:dyDescent="0.25">
      <c r="A164" s="20">
        <v>42509</v>
      </c>
      <c r="B164" t="s">
        <v>83</v>
      </c>
      <c r="C164" s="21">
        <v>77.760000000000005</v>
      </c>
    </row>
    <row r="165" spans="1:3" x14ac:dyDescent="0.25">
      <c r="A165" s="20">
        <v>42509</v>
      </c>
      <c r="B165" t="s">
        <v>87</v>
      </c>
      <c r="C165" s="21">
        <v>241.31519999999998</v>
      </c>
    </row>
    <row r="166" spans="1:3" x14ac:dyDescent="0.25">
      <c r="A166" s="20">
        <v>42511</v>
      </c>
      <c r="B166" t="s">
        <v>87</v>
      </c>
      <c r="C166" s="21">
        <v>412.77600000000001</v>
      </c>
    </row>
    <row r="167" spans="1:3" x14ac:dyDescent="0.25">
      <c r="A167" s="20">
        <v>42512</v>
      </c>
      <c r="B167" t="s">
        <v>83</v>
      </c>
      <c r="C167" s="21">
        <v>395.28</v>
      </c>
    </row>
    <row r="168" spans="1:3" x14ac:dyDescent="0.25">
      <c r="A168" s="20">
        <v>42512</v>
      </c>
      <c r="B168" t="s">
        <v>82</v>
      </c>
      <c r="C168" s="21">
        <v>1397.4929999999997</v>
      </c>
    </row>
    <row r="169" spans="1:3" x14ac:dyDescent="0.25">
      <c r="A169" s="20">
        <v>42513</v>
      </c>
      <c r="B169" t="s">
        <v>83</v>
      </c>
      <c r="C169" s="21">
        <v>230.04000000000002</v>
      </c>
    </row>
    <row r="170" spans="1:3" x14ac:dyDescent="0.25">
      <c r="A170" s="20">
        <v>42513</v>
      </c>
      <c r="B170" t="s">
        <v>87</v>
      </c>
      <c r="C170" s="21">
        <v>460.40399999999988</v>
      </c>
    </row>
    <row r="171" spans="1:3" x14ac:dyDescent="0.25">
      <c r="A171" s="20">
        <v>42513</v>
      </c>
      <c r="B171" t="s">
        <v>85</v>
      </c>
      <c r="C171" s="21">
        <v>398.52</v>
      </c>
    </row>
    <row r="172" spans="1:3" x14ac:dyDescent="0.25">
      <c r="A172" s="20">
        <v>42513</v>
      </c>
      <c r="B172" t="s">
        <v>79</v>
      </c>
      <c r="C172" s="21">
        <v>332.1</v>
      </c>
    </row>
    <row r="173" spans="1:3" x14ac:dyDescent="0.25">
      <c r="A173" s="20">
        <v>42515</v>
      </c>
      <c r="B173" t="s">
        <v>79</v>
      </c>
      <c r="C173" s="21">
        <v>166.85999999999999</v>
      </c>
    </row>
    <row r="174" spans="1:3" x14ac:dyDescent="0.25">
      <c r="A174" s="20">
        <v>42516</v>
      </c>
      <c r="B174" t="s">
        <v>84</v>
      </c>
      <c r="C174" s="21">
        <v>50.22</v>
      </c>
    </row>
    <row r="175" spans="1:3" x14ac:dyDescent="0.25">
      <c r="A175" s="20">
        <v>42516</v>
      </c>
      <c r="B175" t="s">
        <v>80</v>
      </c>
      <c r="C175" s="21">
        <v>1744.9343999999999</v>
      </c>
    </row>
    <row r="176" spans="1:3" x14ac:dyDescent="0.25">
      <c r="A176" s="20">
        <v>42517</v>
      </c>
      <c r="B176" t="s">
        <v>83</v>
      </c>
      <c r="C176" s="21">
        <v>301.32</v>
      </c>
    </row>
    <row r="177" spans="1:3" x14ac:dyDescent="0.25">
      <c r="A177" s="20">
        <v>42520</v>
      </c>
      <c r="B177" t="s">
        <v>84</v>
      </c>
      <c r="C177" s="21">
        <v>395.28</v>
      </c>
    </row>
    <row r="178" spans="1:3" x14ac:dyDescent="0.25">
      <c r="A178" s="20">
        <v>42520</v>
      </c>
      <c r="B178" t="s">
        <v>87</v>
      </c>
      <c r="C178" s="21">
        <v>244.49039999999997</v>
      </c>
    </row>
    <row r="179" spans="1:3" x14ac:dyDescent="0.25">
      <c r="A179" s="20">
        <v>42523</v>
      </c>
      <c r="B179" t="s">
        <v>87</v>
      </c>
      <c r="C179" s="21">
        <v>117.48239999999998</v>
      </c>
    </row>
    <row r="180" spans="1:3" x14ac:dyDescent="0.25">
      <c r="A180" s="20">
        <v>42524</v>
      </c>
      <c r="B180" t="s">
        <v>83</v>
      </c>
      <c r="C180" s="21">
        <v>338.58</v>
      </c>
    </row>
    <row r="181" spans="1:3" x14ac:dyDescent="0.25">
      <c r="A181" s="20">
        <v>42524</v>
      </c>
      <c r="B181" t="s">
        <v>85</v>
      </c>
      <c r="C181" s="21">
        <v>82.62</v>
      </c>
    </row>
    <row r="182" spans="1:3" x14ac:dyDescent="0.25">
      <c r="A182" s="20">
        <v>42526</v>
      </c>
      <c r="B182" t="s">
        <v>86</v>
      </c>
      <c r="C182" s="21">
        <v>220.32</v>
      </c>
    </row>
    <row r="183" spans="1:3" x14ac:dyDescent="0.25">
      <c r="A183" s="20">
        <v>42527</v>
      </c>
      <c r="B183" t="s">
        <v>80</v>
      </c>
      <c r="C183" s="21">
        <v>1233.7919999999999</v>
      </c>
    </row>
    <row r="184" spans="1:3" x14ac:dyDescent="0.25">
      <c r="A184" s="20">
        <v>42527</v>
      </c>
      <c r="B184" t="s">
        <v>81</v>
      </c>
      <c r="C184" s="21">
        <v>187.92000000000002</v>
      </c>
    </row>
    <row r="185" spans="1:3" x14ac:dyDescent="0.25">
      <c r="A185" s="20">
        <v>42528</v>
      </c>
      <c r="B185" t="s">
        <v>79</v>
      </c>
      <c r="C185" s="21">
        <v>179.82</v>
      </c>
    </row>
    <row r="186" spans="1:3" x14ac:dyDescent="0.25">
      <c r="A186" s="20">
        <v>42529</v>
      </c>
      <c r="B186" t="s">
        <v>82</v>
      </c>
      <c r="C186" s="21">
        <v>800.44199999999978</v>
      </c>
    </row>
    <row r="187" spans="1:3" x14ac:dyDescent="0.25">
      <c r="A187" s="20">
        <v>42530</v>
      </c>
      <c r="B187" t="s">
        <v>84</v>
      </c>
      <c r="C187" s="21">
        <v>97.5</v>
      </c>
    </row>
    <row r="188" spans="1:3" x14ac:dyDescent="0.25">
      <c r="A188" s="20">
        <v>42531</v>
      </c>
      <c r="B188" t="s">
        <v>83</v>
      </c>
      <c r="C188" s="21">
        <v>291.60000000000002</v>
      </c>
    </row>
    <row r="189" spans="1:3" x14ac:dyDescent="0.25">
      <c r="A189" s="20">
        <v>42532</v>
      </c>
      <c r="B189" t="s">
        <v>79</v>
      </c>
      <c r="C189" s="21">
        <v>163.62</v>
      </c>
    </row>
    <row r="190" spans="1:3" x14ac:dyDescent="0.25">
      <c r="A190" s="20">
        <v>42532</v>
      </c>
      <c r="B190" t="s">
        <v>81</v>
      </c>
      <c r="C190" s="21">
        <v>361.26</v>
      </c>
    </row>
    <row r="191" spans="1:3" x14ac:dyDescent="0.25">
      <c r="A191" s="20">
        <v>42532</v>
      </c>
      <c r="B191" t="s">
        <v>85</v>
      </c>
      <c r="C191" s="21">
        <v>283.5</v>
      </c>
    </row>
    <row r="192" spans="1:3" x14ac:dyDescent="0.25">
      <c r="A192" s="20">
        <v>42532</v>
      </c>
      <c r="B192" t="s">
        <v>79</v>
      </c>
      <c r="C192" s="21">
        <v>72.900000000000006</v>
      </c>
    </row>
    <row r="193" spans="1:3" x14ac:dyDescent="0.25">
      <c r="A193" s="20">
        <v>42534</v>
      </c>
      <c r="B193" t="s">
        <v>80</v>
      </c>
      <c r="C193" s="21">
        <v>1762.56</v>
      </c>
    </row>
    <row r="194" spans="1:3" x14ac:dyDescent="0.25">
      <c r="A194" s="20">
        <v>42535</v>
      </c>
      <c r="B194" t="s">
        <v>87</v>
      </c>
      <c r="C194" s="21">
        <v>111.13199999999999</v>
      </c>
    </row>
    <row r="195" spans="1:3" x14ac:dyDescent="0.25">
      <c r="A195" s="20">
        <v>42536</v>
      </c>
      <c r="B195" t="s">
        <v>79</v>
      </c>
      <c r="C195" s="21">
        <v>257.58</v>
      </c>
    </row>
    <row r="196" spans="1:3" x14ac:dyDescent="0.25">
      <c r="A196" s="20">
        <v>42536</v>
      </c>
      <c r="B196" t="s">
        <v>86</v>
      </c>
      <c r="C196" s="21">
        <v>340.20000000000005</v>
      </c>
    </row>
    <row r="197" spans="1:3" x14ac:dyDescent="0.25">
      <c r="A197" s="20">
        <v>42536</v>
      </c>
      <c r="B197" t="s">
        <v>84</v>
      </c>
      <c r="C197" s="21">
        <v>324</v>
      </c>
    </row>
    <row r="198" spans="1:3" x14ac:dyDescent="0.25">
      <c r="A198" s="20">
        <v>42536</v>
      </c>
      <c r="B198" t="s">
        <v>87</v>
      </c>
      <c r="C198" s="21">
        <v>708.06959999999992</v>
      </c>
    </row>
    <row r="199" spans="1:3" x14ac:dyDescent="0.25">
      <c r="A199" s="20">
        <v>42537</v>
      </c>
      <c r="B199" t="s">
        <v>83</v>
      </c>
      <c r="C199" s="21">
        <v>192.78000000000003</v>
      </c>
    </row>
    <row r="200" spans="1:3" x14ac:dyDescent="0.25">
      <c r="A200" s="20">
        <v>42538</v>
      </c>
      <c r="B200" t="s">
        <v>81</v>
      </c>
      <c r="C200" s="21">
        <v>401.76</v>
      </c>
    </row>
    <row r="201" spans="1:3" x14ac:dyDescent="0.25">
      <c r="A201" s="20">
        <v>42538</v>
      </c>
      <c r="B201" t="s">
        <v>84</v>
      </c>
      <c r="C201" s="21">
        <v>58.5</v>
      </c>
    </row>
    <row r="202" spans="1:3" x14ac:dyDescent="0.25">
      <c r="A202" s="20">
        <v>42539</v>
      </c>
      <c r="B202" t="s">
        <v>84</v>
      </c>
      <c r="C202" s="21">
        <v>212.21999999999997</v>
      </c>
    </row>
    <row r="203" spans="1:3" x14ac:dyDescent="0.25">
      <c r="A203" s="20">
        <v>42539</v>
      </c>
      <c r="B203" t="s">
        <v>84</v>
      </c>
      <c r="C203" s="21">
        <v>76.14</v>
      </c>
    </row>
    <row r="204" spans="1:3" x14ac:dyDescent="0.25">
      <c r="A204" s="20">
        <v>42539</v>
      </c>
      <c r="B204" t="s">
        <v>80</v>
      </c>
      <c r="C204" s="21">
        <v>282.00960000000003</v>
      </c>
    </row>
    <row r="205" spans="1:3" x14ac:dyDescent="0.25">
      <c r="A205" s="20">
        <v>42541</v>
      </c>
      <c r="B205" t="s">
        <v>83</v>
      </c>
      <c r="C205" s="21">
        <v>43.74</v>
      </c>
    </row>
    <row r="206" spans="1:3" x14ac:dyDescent="0.25">
      <c r="A206" s="20">
        <v>42541</v>
      </c>
      <c r="B206" t="s">
        <v>79</v>
      </c>
      <c r="C206" s="21">
        <v>354.78000000000003</v>
      </c>
    </row>
    <row r="207" spans="1:3" x14ac:dyDescent="0.25">
      <c r="A207" s="20">
        <v>42542</v>
      </c>
      <c r="B207" t="s">
        <v>85</v>
      </c>
      <c r="C207" s="21">
        <v>320.76</v>
      </c>
    </row>
    <row r="208" spans="1:3" x14ac:dyDescent="0.25">
      <c r="A208" s="20">
        <v>42542</v>
      </c>
      <c r="B208" t="s">
        <v>80</v>
      </c>
      <c r="C208" s="21">
        <v>1119.2256</v>
      </c>
    </row>
    <row r="209" spans="1:3" x14ac:dyDescent="0.25">
      <c r="A209" s="20">
        <v>42542</v>
      </c>
      <c r="B209" t="s">
        <v>80</v>
      </c>
      <c r="C209" s="21">
        <v>1727.3088</v>
      </c>
    </row>
    <row r="210" spans="1:3" x14ac:dyDescent="0.25">
      <c r="A210" s="20">
        <v>42542</v>
      </c>
      <c r="B210" t="s">
        <v>80</v>
      </c>
      <c r="C210" s="21">
        <v>1136.8511999999998</v>
      </c>
    </row>
    <row r="211" spans="1:3" x14ac:dyDescent="0.25">
      <c r="A211" s="20">
        <v>42543</v>
      </c>
      <c r="B211" t="s">
        <v>85</v>
      </c>
      <c r="C211" s="21">
        <v>204.12</v>
      </c>
    </row>
    <row r="212" spans="1:3" x14ac:dyDescent="0.25">
      <c r="A212" s="20">
        <v>42544</v>
      </c>
      <c r="B212" t="s">
        <v>81</v>
      </c>
      <c r="C212" s="21">
        <v>110.16</v>
      </c>
    </row>
    <row r="213" spans="1:3" x14ac:dyDescent="0.25">
      <c r="A213" s="20">
        <v>42546</v>
      </c>
      <c r="B213" t="s">
        <v>80</v>
      </c>
      <c r="C213" s="21">
        <v>423.01440000000002</v>
      </c>
    </row>
    <row r="214" spans="1:3" x14ac:dyDescent="0.25">
      <c r="A214" s="20">
        <v>42547</v>
      </c>
      <c r="B214" t="s">
        <v>84</v>
      </c>
      <c r="C214" s="21">
        <v>87.48</v>
      </c>
    </row>
    <row r="215" spans="1:3" x14ac:dyDescent="0.25">
      <c r="A215" s="20">
        <v>42547</v>
      </c>
      <c r="B215" t="s">
        <v>86</v>
      </c>
      <c r="C215" s="21">
        <v>92.34</v>
      </c>
    </row>
    <row r="216" spans="1:3" x14ac:dyDescent="0.25">
      <c r="A216" s="20">
        <v>42549</v>
      </c>
      <c r="B216" t="s">
        <v>81</v>
      </c>
      <c r="C216" s="21">
        <v>147.42000000000002</v>
      </c>
    </row>
    <row r="217" spans="1:3" x14ac:dyDescent="0.25">
      <c r="A217" s="20">
        <v>42550</v>
      </c>
      <c r="B217" t="s">
        <v>87</v>
      </c>
      <c r="C217" s="21">
        <v>562.01039999999989</v>
      </c>
    </row>
    <row r="218" spans="1:3" x14ac:dyDescent="0.25">
      <c r="A218" s="20">
        <v>42550</v>
      </c>
      <c r="B218" t="s">
        <v>83</v>
      </c>
      <c r="C218" s="21">
        <v>398.52</v>
      </c>
    </row>
    <row r="219" spans="1:3" x14ac:dyDescent="0.25">
      <c r="A219" s="20">
        <v>42550</v>
      </c>
      <c r="B219" t="s">
        <v>82</v>
      </c>
      <c r="C219" s="21">
        <v>223.07400000000001</v>
      </c>
    </row>
    <row r="220" spans="1:3" x14ac:dyDescent="0.25">
      <c r="A220" s="20">
        <v>42551</v>
      </c>
      <c r="B220" t="s">
        <v>85</v>
      </c>
      <c r="C220" s="21">
        <v>241.38</v>
      </c>
    </row>
    <row r="221" spans="1:3" x14ac:dyDescent="0.25">
      <c r="A221" s="20">
        <v>42553</v>
      </c>
      <c r="B221" t="s">
        <v>79</v>
      </c>
      <c r="C221" s="21">
        <v>100.44</v>
      </c>
    </row>
    <row r="222" spans="1:3" x14ac:dyDescent="0.25">
      <c r="A222" s="20">
        <v>42557</v>
      </c>
      <c r="B222" t="s">
        <v>87</v>
      </c>
      <c r="C222" s="21">
        <v>593.76239999999996</v>
      </c>
    </row>
    <row r="223" spans="1:3" x14ac:dyDescent="0.25">
      <c r="A223" s="20">
        <v>42557</v>
      </c>
      <c r="B223" t="s">
        <v>79</v>
      </c>
      <c r="C223" s="21">
        <v>340.20000000000005</v>
      </c>
    </row>
    <row r="224" spans="1:3" x14ac:dyDescent="0.25">
      <c r="A224" s="20">
        <v>42557</v>
      </c>
      <c r="B224" t="s">
        <v>80</v>
      </c>
      <c r="C224" s="21">
        <v>1401.2352000000001</v>
      </c>
    </row>
    <row r="225" spans="1:3" x14ac:dyDescent="0.25">
      <c r="A225" s="20">
        <v>42558</v>
      </c>
      <c r="B225" t="s">
        <v>82</v>
      </c>
      <c r="C225" s="21">
        <v>1253.1510000000001</v>
      </c>
    </row>
    <row r="226" spans="1:3" x14ac:dyDescent="0.25">
      <c r="A226" s="20">
        <v>42558</v>
      </c>
      <c r="B226" t="s">
        <v>83</v>
      </c>
      <c r="C226" s="21">
        <v>356.4</v>
      </c>
    </row>
    <row r="227" spans="1:3" x14ac:dyDescent="0.25">
      <c r="A227" s="20">
        <v>42559</v>
      </c>
      <c r="B227" t="s">
        <v>81</v>
      </c>
      <c r="C227" s="21">
        <v>121.5</v>
      </c>
    </row>
    <row r="228" spans="1:3" x14ac:dyDescent="0.25">
      <c r="A228" s="20">
        <v>42560</v>
      </c>
      <c r="B228" t="s">
        <v>84</v>
      </c>
      <c r="C228" s="21">
        <v>317.52</v>
      </c>
    </row>
    <row r="229" spans="1:3" x14ac:dyDescent="0.25">
      <c r="A229" s="20">
        <v>42561</v>
      </c>
      <c r="B229" t="s">
        <v>86</v>
      </c>
      <c r="C229" s="21">
        <v>129.60000000000002</v>
      </c>
    </row>
    <row r="230" spans="1:3" x14ac:dyDescent="0.25">
      <c r="A230" s="20">
        <v>42561</v>
      </c>
      <c r="B230" t="s">
        <v>87</v>
      </c>
      <c r="C230" s="21">
        <v>454.0535999999999</v>
      </c>
    </row>
    <row r="231" spans="1:3" x14ac:dyDescent="0.25">
      <c r="A231" s="20">
        <v>42562</v>
      </c>
      <c r="B231" t="s">
        <v>87</v>
      </c>
      <c r="C231" s="21">
        <v>739.82159999999988</v>
      </c>
    </row>
    <row r="232" spans="1:3" x14ac:dyDescent="0.25">
      <c r="A232" s="20">
        <v>42563</v>
      </c>
      <c r="B232" t="s">
        <v>87</v>
      </c>
      <c r="C232" s="21">
        <v>327.04559999999992</v>
      </c>
    </row>
    <row r="233" spans="1:3" x14ac:dyDescent="0.25">
      <c r="A233" s="20">
        <v>42563</v>
      </c>
      <c r="B233" t="s">
        <v>81</v>
      </c>
      <c r="C233" s="21">
        <v>49.5</v>
      </c>
    </row>
    <row r="234" spans="1:3" x14ac:dyDescent="0.25">
      <c r="A234" s="20">
        <v>42565</v>
      </c>
      <c r="B234" t="s">
        <v>79</v>
      </c>
      <c r="C234" s="21">
        <v>215.45999999999998</v>
      </c>
    </row>
    <row r="235" spans="1:3" x14ac:dyDescent="0.25">
      <c r="A235" s="20">
        <v>42566</v>
      </c>
      <c r="B235" t="s">
        <v>82</v>
      </c>
      <c r="C235" s="21">
        <v>426.46500000000003</v>
      </c>
    </row>
    <row r="236" spans="1:3" x14ac:dyDescent="0.25">
      <c r="A236" s="20">
        <v>42566</v>
      </c>
      <c r="B236" t="s">
        <v>79</v>
      </c>
      <c r="C236" s="21">
        <v>383.94</v>
      </c>
    </row>
    <row r="237" spans="1:3" x14ac:dyDescent="0.25">
      <c r="A237" s="20">
        <v>42566</v>
      </c>
      <c r="B237" t="s">
        <v>80</v>
      </c>
      <c r="C237" s="21">
        <v>1083.9743999999998</v>
      </c>
    </row>
    <row r="238" spans="1:3" x14ac:dyDescent="0.25">
      <c r="A238" s="20">
        <v>42567</v>
      </c>
      <c r="B238" t="s">
        <v>81</v>
      </c>
      <c r="C238" s="21">
        <v>67.5</v>
      </c>
    </row>
    <row r="239" spans="1:3" x14ac:dyDescent="0.25">
      <c r="A239" s="20">
        <v>42570</v>
      </c>
      <c r="B239" t="s">
        <v>79</v>
      </c>
      <c r="C239" s="21">
        <v>106.92</v>
      </c>
    </row>
    <row r="240" spans="1:3" x14ac:dyDescent="0.25">
      <c r="A240" s="20">
        <v>42572</v>
      </c>
      <c r="B240" t="s">
        <v>83</v>
      </c>
      <c r="C240" s="21">
        <v>108.53999999999999</v>
      </c>
    </row>
    <row r="241" spans="1:3" x14ac:dyDescent="0.25">
      <c r="A241" s="20">
        <v>42572</v>
      </c>
      <c r="B241" t="s">
        <v>84</v>
      </c>
      <c r="C241" s="21">
        <v>413.09999999999997</v>
      </c>
    </row>
    <row r="242" spans="1:3" x14ac:dyDescent="0.25">
      <c r="A242" s="20">
        <v>42573</v>
      </c>
      <c r="B242" t="s">
        <v>82</v>
      </c>
      <c r="C242" s="21">
        <v>747.95399999999995</v>
      </c>
    </row>
    <row r="243" spans="1:3" x14ac:dyDescent="0.25">
      <c r="A243" s="20">
        <v>42574</v>
      </c>
      <c r="B243" t="s">
        <v>80</v>
      </c>
      <c r="C243" s="21">
        <v>1207.3536000000001</v>
      </c>
    </row>
    <row r="244" spans="1:3" x14ac:dyDescent="0.25">
      <c r="A244" s="20">
        <v>42574</v>
      </c>
      <c r="B244" t="s">
        <v>81</v>
      </c>
      <c r="C244" s="21">
        <v>84</v>
      </c>
    </row>
    <row r="245" spans="1:3" x14ac:dyDescent="0.25">
      <c r="A245" s="20">
        <v>42575</v>
      </c>
      <c r="B245" t="s">
        <v>81</v>
      </c>
      <c r="C245" s="21">
        <v>40.5</v>
      </c>
    </row>
    <row r="246" spans="1:3" x14ac:dyDescent="0.25">
      <c r="A246" s="20">
        <v>42576</v>
      </c>
      <c r="B246" t="s">
        <v>82</v>
      </c>
      <c r="C246" s="21">
        <v>951.3449999999998</v>
      </c>
    </row>
    <row r="247" spans="1:3" x14ac:dyDescent="0.25">
      <c r="A247" s="20">
        <v>42578</v>
      </c>
      <c r="B247" t="s">
        <v>84</v>
      </c>
      <c r="C247" s="21">
        <v>115.02000000000001</v>
      </c>
    </row>
    <row r="248" spans="1:3" x14ac:dyDescent="0.25">
      <c r="A248" s="20">
        <v>42578</v>
      </c>
      <c r="B248" t="s">
        <v>86</v>
      </c>
      <c r="C248" s="21">
        <v>366.12</v>
      </c>
    </row>
    <row r="249" spans="1:3" x14ac:dyDescent="0.25">
      <c r="A249" s="20">
        <v>42579</v>
      </c>
      <c r="B249" t="s">
        <v>83</v>
      </c>
      <c r="C249" s="21">
        <v>315.89999999999998</v>
      </c>
    </row>
    <row r="250" spans="1:3" x14ac:dyDescent="0.25">
      <c r="A250" s="20">
        <v>42580</v>
      </c>
      <c r="B250" t="s">
        <v>84</v>
      </c>
      <c r="C250" s="21">
        <v>74.52</v>
      </c>
    </row>
    <row r="251" spans="1:3" x14ac:dyDescent="0.25">
      <c r="A251" s="20">
        <v>42580</v>
      </c>
      <c r="B251" t="s">
        <v>83</v>
      </c>
      <c r="C251" s="21">
        <v>103.68</v>
      </c>
    </row>
    <row r="252" spans="1:3" x14ac:dyDescent="0.25">
      <c r="A252" s="20">
        <v>42581</v>
      </c>
      <c r="B252" t="s">
        <v>79</v>
      </c>
      <c r="C252" s="21">
        <v>42.12</v>
      </c>
    </row>
    <row r="253" spans="1:3" x14ac:dyDescent="0.25">
      <c r="A253" s="20">
        <v>42581</v>
      </c>
      <c r="B253" t="s">
        <v>83</v>
      </c>
      <c r="C253" s="21">
        <v>142.56</v>
      </c>
    </row>
    <row r="254" spans="1:3" x14ac:dyDescent="0.25">
      <c r="A254" s="20">
        <v>42582</v>
      </c>
      <c r="B254" t="s">
        <v>85</v>
      </c>
      <c r="C254" s="21">
        <v>387.18</v>
      </c>
    </row>
    <row r="255" spans="1:3" x14ac:dyDescent="0.25">
      <c r="A255" s="20">
        <v>42585</v>
      </c>
      <c r="B255" t="s">
        <v>85</v>
      </c>
      <c r="C255" s="21">
        <v>95.58</v>
      </c>
    </row>
    <row r="256" spans="1:3" x14ac:dyDescent="0.25">
      <c r="A256" s="20">
        <v>42586</v>
      </c>
      <c r="B256" t="s">
        <v>85</v>
      </c>
      <c r="C256" s="21">
        <v>160.38</v>
      </c>
    </row>
    <row r="257" spans="1:3" x14ac:dyDescent="0.25">
      <c r="A257" s="20">
        <v>42586</v>
      </c>
      <c r="B257" t="s">
        <v>82</v>
      </c>
      <c r="C257" s="21">
        <v>406.78199999999998</v>
      </c>
    </row>
    <row r="258" spans="1:3" x14ac:dyDescent="0.25">
      <c r="A258" s="20">
        <v>42586</v>
      </c>
      <c r="B258" t="s">
        <v>84</v>
      </c>
      <c r="C258" s="21">
        <v>199.26</v>
      </c>
    </row>
    <row r="259" spans="1:3" x14ac:dyDescent="0.25">
      <c r="A259" s="20">
        <v>42587</v>
      </c>
      <c r="B259" t="s">
        <v>87</v>
      </c>
      <c r="C259" s="21">
        <v>85.730399999999989</v>
      </c>
    </row>
    <row r="260" spans="1:3" x14ac:dyDescent="0.25">
      <c r="A260" s="20">
        <v>42587</v>
      </c>
      <c r="B260" t="s">
        <v>82</v>
      </c>
      <c r="C260" s="21">
        <v>807.00299999999993</v>
      </c>
    </row>
    <row r="261" spans="1:3" x14ac:dyDescent="0.25">
      <c r="A261" s="20">
        <v>42588</v>
      </c>
      <c r="B261" t="s">
        <v>83</v>
      </c>
      <c r="C261" s="21">
        <v>45.36</v>
      </c>
    </row>
    <row r="262" spans="1:3" x14ac:dyDescent="0.25">
      <c r="A262" s="20">
        <v>42589</v>
      </c>
      <c r="B262" t="s">
        <v>81</v>
      </c>
      <c r="C262" s="21">
        <v>115.02000000000001</v>
      </c>
    </row>
    <row r="263" spans="1:3" x14ac:dyDescent="0.25">
      <c r="A263" s="20">
        <v>42589</v>
      </c>
      <c r="B263" t="s">
        <v>87</v>
      </c>
      <c r="C263" s="21">
        <v>806.50079999999991</v>
      </c>
    </row>
    <row r="264" spans="1:3" x14ac:dyDescent="0.25">
      <c r="A264" s="20">
        <v>42591</v>
      </c>
      <c r="B264" t="s">
        <v>79</v>
      </c>
      <c r="C264" s="21">
        <v>82.62</v>
      </c>
    </row>
    <row r="265" spans="1:3" x14ac:dyDescent="0.25">
      <c r="A265" s="20">
        <v>42592</v>
      </c>
      <c r="B265" t="s">
        <v>83</v>
      </c>
      <c r="C265" s="21">
        <v>90.72</v>
      </c>
    </row>
    <row r="266" spans="1:3" x14ac:dyDescent="0.25">
      <c r="A266" s="20">
        <v>42592</v>
      </c>
      <c r="B266" t="s">
        <v>79</v>
      </c>
      <c r="C266" s="21">
        <v>277.02</v>
      </c>
    </row>
    <row r="267" spans="1:3" x14ac:dyDescent="0.25">
      <c r="A267" s="20">
        <v>42594</v>
      </c>
      <c r="B267" t="s">
        <v>84</v>
      </c>
      <c r="C267" s="21">
        <v>396.90000000000003</v>
      </c>
    </row>
    <row r="268" spans="1:3" x14ac:dyDescent="0.25">
      <c r="A268" s="20">
        <v>42596</v>
      </c>
      <c r="B268" t="s">
        <v>82</v>
      </c>
      <c r="C268" s="21">
        <v>911.97899999999993</v>
      </c>
    </row>
    <row r="269" spans="1:3" x14ac:dyDescent="0.25">
      <c r="A269" s="20">
        <v>42596</v>
      </c>
      <c r="B269" t="s">
        <v>80</v>
      </c>
      <c r="C269" s="21">
        <v>220.32</v>
      </c>
    </row>
    <row r="270" spans="1:3" x14ac:dyDescent="0.25">
      <c r="A270" s="20">
        <v>42597</v>
      </c>
      <c r="B270" t="s">
        <v>80</v>
      </c>
      <c r="C270" s="21">
        <v>1198.5408</v>
      </c>
    </row>
    <row r="271" spans="1:3" x14ac:dyDescent="0.25">
      <c r="A271" s="20">
        <v>42597</v>
      </c>
      <c r="B271" t="s">
        <v>79</v>
      </c>
      <c r="C271" s="21">
        <v>102.06</v>
      </c>
    </row>
    <row r="272" spans="1:3" x14ac:dyDescent="0.25">
      <c r="A272" s="20">
        <v>42597</v>
      </c>
      <c r="B272" t="s">
        <v>86</v>
      </c>
      <c r="C272" s="21">
        <v>348.29999999999995</v>
      </c>
    </row>
    <row r="273" spans="1:3" x14ac:dyDescent="0.25">
      <c r="A273" s="20">
        <v>42599</v>
      </c>
      <c r="B273" t="s">
        <v>86</v>
      </c>
      <c r="C273" s="21">
        <v>311.04000000000002</v>
      </c>
    </row>
    <row r="274" spans="1:3" x14ac:dyDescent="0.25">
      <c r="A274" s="20">
        <v>42600</v>
      </c>
      <c r="B274" t="s">
        <v>87</v>
      </c>
      <c r="C274" s="21">
        <v>692.19359999999983</v>
      </c>
    </row>
    <row r="275" spans="1:3" x14ac:dyDescent="0.25">
      <c r="A275" s="20">
        <v>42600</v>
      </c>
      <c r="B275" t="s">
        <v>86</v>
      </c>
      <c r="C275" s="21">
        <v>270.54000000000002</v>
      </c>
    </row>
    <row r="276" spans="1:3" x14ac:dyDescent="0.25">
      <c r="A276" s="20">
        <v>42601</v>
      </c>
      <c r="B276" t="s">
        <v>82</v>
      </c>
      <c r="C276" s="21">
        <v>380.53800000000001</v>
      </c>
    </row>
    <row r="277" spans="1:3" x14ac:dyDescent="0.25">
      <c r="A277" s="20">
        <v>42604</v>
      </c>
      <c r="B277" t="s">
        <v>86</v>
      </c>
      <c r="C277" s="21">
        <v>58.320000000000007</v>
      </c>
    </row>
    <row r="278" spans="1:3" x14ac:dyDescent="0.25">
      <c r="A278" s="20">
        <v>42604</v>
      </c>
      <c r="B278" t="s">
        <v>82</v>
      </c>
      <c r="C278" s="21">
        <v>866.05200000000002</v>
      </c>
    </row>
    <row r="279" spans="1:3" x14ac:dyDescent="0.25">
      <c r="A279" s="20">
        <v>42605</v>
      </c>
      <c r="B279" t="s">
        <v>82</v>
      </c>
      <c r="C279" s="21">
        <v>780.75900000000013</v>
      </c>
    </row>
    <row r="280" spans="1:3" x14ac:dyDescent="0.25">
      <c r="A280" s="20">
        <v>42606</v>
      </c>
      <c r="B280" t="s">
        <v>84</v>
      </c>
      <c r="C280" s="21">
        <v>196.02</v>
      </c>
    </row>
    <row r="281" spans="1:3" x14ac:dyDescent="0.25">
      <c r="A281" s="20">
        <v>42607</v>
      </c>
      <c r="B281" t="s">
        <v>82</v>
      </c>
      <c r="C281" s="21">
        <v>472.39200000000005</v>
      </c>
    </row>
    <row r="282" spans="1:3" x14ac:dyDescent="0.25">
      <c r="A282" s="20">
        <v>42608</v>
      </c>
      <c r="B282" t="s">
        <v>84</v>
      </c>
      <c r="C282" s="21">
        <v>317.52</v>
      </c>
    </row>
    <row r="283" spans="1:3" x14ac:dyDescent="0.25">
      <c r="A283" s="20">
        <v>42608</v>
      </c>
      <c r="B283" t="s">
        <v>87</v>
      </c>
      <c r="C283" s="21">
        <v>673.14239999999995</v>
      </c>
    </row>
    <row r="284" spans="1:3" x14ac:dyDescent="0.25">
      <c r="A284" s="20">
        <v>42609</v>
      </c>
      <c r="B284" t="s">
        <v>87</v>
      </c>
      <c r="C284" s="21">
        <v>704.89439999999991</v>
      </c>
    </row>
    <row r="285" spans="1:3" x14ac:dyDescent="0.25">
      <c r="A285" s="20">
        <v>42609</v>
      </c>
      <c r="B285" t="s">
        <v>82</v>
      </c>
      <c r="C285" s="21">
        <v>813.56399999999996</v>
      </c>
    </row>
    <row r="286" spans="1:3" x14ac:dyDescent="0.25">
      <c r="A286" s="20">
        <v>42610</v>
      </c>
      <c r="B286" t="s">
        <v>84</v>
      </c>
      <c r="C286" s="21">
        <v>59.94</v>
      </c>
    </row>
    <row r="287" spans="1:3" x14ac:dyDescent="0.25">
      <c r="A287" s="20">
        <v>42610</v>
      </c>
      <c r="B287" t="s">
        <v>83</v>
      </c>
      <c r="C287" s="21">
        <v>243</v>
      </c>
    </row>
    <row r="288" spans="1:3" x14ac:dyDescent="0.25">
      <c r="A288" s="20">
        <v>42610</v>
      </c>
      <c r="B288" t="s">
        <v>80</v>
      </c>
      <c r="C288" s="21">
        <v>484.70400000000001</v>
      </c>
    </row>
    <row r="289" spans="1:3" x14ac:dyDescent="0.25">
      <c r="A289" s="20">
        <v>42612</v>
      </c>
      <c r="B289" t="s">
        <v>79</v>
      </c>
      <c r="C289" s="21">
        <v>145.80000000000001</v>
      </c>
    </row>
    <row r="290" spans="1:3" x14ac:dyDescent="0.25">
      <c r="A290" s="20">
        <v>42613</v>
      </c>
      <c r="B290" t="s">
        <v>86</v>
      </c>
      <c r="C290" s="21">
        <v>377.46</v>
      </c>
    </row>
    <row r="291" spans="1:3" x14ac:dyDescent="0.25">
      <c r="A291" s="20">
        <v>42614</v>
      </c>
      <c r="B291" t="s">
        <v>86</v>
      </c>
      <c r="C291" s="21">
        <v>142.56</v>
      </c>
    </row>
    <row r="292" spans="1:3" x14ac:dyDescent="0.25">
      <c r="A292" s="20">
        <v>42614</v>
      </c>
      <c r="B292" t="s">
        <v>80</v>
      </c>
      <c r="C292" s="21">
        <v>1982.88</v>
      </c>
    </row>
    <row r="293" spans="1:3" x14ac:dyDescent="0.25">
      <c r="A293" s="20">
        <v>42615</v>
      </c>
      <c r="B293" t="s">
        <v>80</v>
      </c>
      <c r="C293" s="21">
        <v>229.1328</v>
      </c>
    </row>
    <row r="294" spans="1:3" x14ac:dyDescent="0.25">
      <c r="A294" s="20">
        <v>42615</v>
      </c>
      <c r="B294" t="s">
        <v>86</v>
      </c>
      <c r="C294" s="21">
        <v>40.5</v>
      </c>
    </row>
    <row r="295" spans="1:3" x14ac:dyDescent="0.25">
      <c r="A295" s="20">
        <v>42617</v>
      </c>
      <c r="B295" t="s">
        <v>80</v>
      </c>
      <c r="C295" s="21">
        <v>502.32960000000003</v>
      </c>
    </row>
    <row r="296" spans="1:3" x14ac:dyDescent="0.25">
      <c r="A296" s="20">
        <v>42618</v>
      </c>
      <c r="B296" t="s">
        <v>80</v>
      </c>
      <c r="C296" s="21">
        <v>2000.5056000000002</v>
      </c>
    </row>
    <row r="297" spans="1:3" x14ac:dyDescent="0.25">
      <c r="A297" s="20">
        <v>42619</v>
      </c>
      <c r="B297" t="s">
        <v>85</v>
      </c>
      <c r="C297" s="21">
        <v>401.76</v>
      </c>
    </row>
    <row r="298" spans="1:3" x14ac:dyDescent="0.25">
      <c r="A298" s="20">
        <v>42620</v>
      </c>
      <c r="B298" t="s">
        <v>85</v>
      </c>
      <c r="C298" s="21">
        <v>272.15999999999997</v>
      </c>
    </row>
    <row r="299" spans="1:3" x14ac:dyDescent="0.25">
      <c r="A299" s="20">
        <v>42621</v>
      </c>
      <c r="B299" t="s">
        <v>87</v>
      </c>
      <c r="C299" s="21">
        <v>673.14239999999995</v>
      </c>
    </row>
    <row r="300" spans="1:3" x14ac:dyDescent="0.25">
      <c r="A300" s="20">
        <v>42622</v>
      </c>
      <c r="B300" t="s">
        <v>82</v>
      </c>
      <c r="C300" s="21">
        <v>1358.127</v>
      </c>
    </row>
    <row r="301" spans="1:3" x14ac:dyDescent="0.25">
      <c r="A301" s="20">
        <v>42622</v>
      </c>
      <c r="B301" t="s">
        <v>83</v>
      </c>
      <c r="C301" s="21">
        <v>272.15999999999997</v>
      </c>
    </row>
    <row r="302" spans="1:3" x14ac:dyDescent="0.25">
      <c r="A302" s="20">
        <v>42624</v>
      </c>
      <c r="B302" t="s">
        <v>87</v>
      </c>
      <c r="C302" s="21">
        <v>733.47119999999984</v>
      </c>
    </row>
    <row r="303" spans="1:3" x14ac:dyDescent="0.25">
      <c r="A303" s="20">
        <v>42625</v>
      </c>
      <c r="B303" t="s">
        <v>79</v>
      </c>
      <c r="C303" s="21">
        <v>405</v>
      </c>
    </row>
    <row r="304" spans="1:3" x14ac:dyDescent="0.25">
      <c r="A304" s="20">
        <v>42627</v>
      </c>
      <c r="B304" t="s">
        <v>86</v>
      </c>
      <c r="C304" s="21">
        <v>370.98</v>
      </c>
    </row>
    <row r="305" spans="1:3" x14ac:dyDescent="0.25">
      <c r="A305" s="20">
        <v>42627</v>
      </c>
      <c r="B305" t="s">
        <v>85</v>
      </c>
      <c r="C305" s="21">
        <v>202.5</v>
      </c>
    </row>
    <row r="306" spans="1:3" x14ac:dyDescent="0.25">
      <c r="A306" s="20">
        <v>42628</v>
      </c>
      <c r="B306" t="s">
        <v>85</v>
      </c>
      <c r="C306" s="21">
        <v>413.09999999999997</v>
      </c>
    </row>
    <row r="307" spans="1:3" x14ac:dyDescent="0.25">
      <c r="A307" s="20">
        <v>42628</v>
      </c>
      <c r="B307" t="s">
        <v>81</v>
      </c>
      <c r="C307" s="21">
        <v>66.42</v>
      </c>
    </row>
    <row r="308" spans="1:3" x14ac:dyDescent="0.25">
      <c r="A308" s="20">
        <v>42628</v>
      </c>
      <c r="B308" t="s">
        <v>85</v>
      </c>
      <c r="C308" s="21">
        <v>127.97999999999999</v>
      </c>
    </row>
    <row r="309" spans="1:3" x14ac:dyDescent="0.25">
      <c r="A309" s="20">
        <v>42629</v>
      </c>
      <c r="B309" t="s">
        <v>87</v>
      </c>
      <c r="C309" s="21">
        <v>304.81919999999997</v>
      </c>
    </row>
    <row r="310" spans="1:3" x14ac:dyDescent="0.25">
      <c r="A310" s="20">
        <v>42630</v>
      </c>
      <c r="B310" t="s">
        <v>84</v>
      </c>
      <c r="C310" s="21">
        <v>346.68</v>
      </c>
    </row>
    <row r="311" spans="1:3" x14ac:dyDescent="0.25">
      <c r="A311" s="20">
        <v>42631</v>
      </c>
      <c r="B311" t="s">
        <v>84</v>
      </c>
      <c r="C311" s="21">
        <v>405</v>
      </c>
    </row>
    <row r="312" spans="1:3" x14ac:dyDescent="0.25">
      <c r="A312" s="20">
        <v>42632</v>
      </c>
      <c r="B312" t="s">
        <v>79</v>
      </c>
      <c r="C312" s="21">
        <v>294.84000000000003</v>
      </c>
    </row>
    <row r="313" spans="1:3" x14ac:dyDescent="0.25">
      <c r="A313" s="20">
        <v>42632</v>
      </c>
      <c r="B313" t="s">
        <v>86</v>
      </c>
      <c r="C313" s="21">
        <v>278.64</v>
      </c>
    </row>
    <row r="314" spans="1:3" x14ac:dyDescent="0.25">
      <c r="A314" s="20">
        <v>42633</v>
      </c>
      <c r="B314" t="s">
        <v>82</v>
      </c>
      <c r="C314" s="21">
        <v>1528.7129999999997</v>
      </c>
    </row>
    <row r="315" spans="1:3" x14ac:dyDescent="0.25">
      <c r="A315" s="20">
        <v>42634</v>
      </c>
      <c r="B315" t="s">
        <v>87</v>
      </c>
      <c r="C315" s="21">
        <v>177.81119999999999</v>
      </c>
    </row>
    <row r="316" spans="1:3" x14ac:dyDescent="0.25">
      <c r="A316" s="20">
        <v>42634</v>
      </c>
      <c r="B316" t="s">
        <v>86</v>
      </c>
      <c r="C316" s="21">
        <v>220.32</v>
      </c>
    </row>
    <row r="317" spans="1:3" x14ac:dyDescent="0.25">
      <c r="A317" s="20">
        <v>42637</v>
      </c>
      <c r="B317" t="s">
        <v>86</v>
      </c>
      <c r="C317" s="21">
        <v>259.20000000000005</v>
      </c>
    </row>
    <row r="318" spans="1:3" x14ac:dyDescent="0.25">
      <c r="A318" s="20">
        <v>42637</v>
      </c>
      <c r="B318" t="s">
        <v>81</v>
      </c>
      <c r="C318" s="21">
        <v>81</v>
      </c>
    </row>
    <row r="319" spans="1:3" x14ac:dyDescent="0.25">
      <c r="A319" s="20">
        <v>42637</v>
      </c>
      <c r="B319" t="s">
        <v>82</v>
      </c>
      <c r="C319" s="21">
        <v>1246.5899999999997</v>
      </c>
    </row>
    <row r="320" spans="1:3" x14ac:dyDescent="0.25">
      <c r="A320" s="20">
        <v>42639</v>
      </c>
      <c r="B320" t="s">
        <v>85</v>
      </c>
      <c r="C320" s="21">
        <v>374.21999999999997</v>
      </c>
    </row>
    <row r="321" spans="1:3" x14ac:dyDescent="0.25">
      <c r="A321" s="20">
        <v>42640</v>
      </c>
      <c r="B321" t="s">
        <v>80</v>
      </c>
      <c r="C321" s="21">
        <v>960.59519999999998</v>
      </c>
    </row>
    <row r="322" spans="1:3" x14ac:dyDescent="0.25">
      <c r="A322" s="20">
        <v>42641</v>
      </c>
      <c r="B322" t="s">
        <v>86</v>
      </c>
      <c r="C322" s="21">
        <v>406.62</v>
      </c>
    </row>
    <row r="323" spans="1:3" x14ac:dyDescent="0.25">
      <c r="A323" s="20">
        <v>42642</v>
      </c>
      <c r="B323" t="s">
        <v>86</v>
      </c>
      <c r="C323" s="21">
        <v>281.88</v>
      </c>
    </row>
    <row r="324" spans="1:3" x14ac:dyDescent="0.25">
      <c r="A324" s="20">
        <v>42642</v>
      </c>
      <c r="B324" t="s">
        <v>80</v>
      </c>
      <c r="C324" s="21">
        <v>2009.3184000000001</v>
      </c>
    </row>
    <row r="325" spans="1:3" x14ac:dyDescent="0.25">
      <c r="A325" s="20">
        <v>42642</v>
      </c>
      <c r="B325" t="s">
        <v>87</v>
      </c>
      <c r="C325" s="21">
        <v>501.68159999999989</v>
      </c>
    </row>
    <row r="326" spans="1:3" x14ac:dyDescent="0.25">
      <c r="A326" s="20">
        <v>42643</v>
      </c>
      <c r="B326" t="s">
        <v>82</v>
      </c>
      <c r="C326" s="21">
        <v>1607.4450000000002</v>
      </c>
    </row>
    <row r="327" spans="1:3" x14ac:dyDescent="0.25">
      <c r="A327" s="20">
        <v>42644</v>
      </c>
      <c r="B327" t="s">
        <v>79</v>
      </c>
      <c r="C327" s="21">
        <v>400.14</v>
      </c>
    </row>
    <row r="328" spans="1:3" x14ac:dyDescent="0.25">
      <c r="A328" s="20">
        <v>42644</v>
      </c>
      <c r="B328" t="s">
        <v>79</v>
      </c>
      <c r="C328" s="21">
        <v>275.39999999999998</v>
      </c>
    </row>
    <row r="329" spans="1:3" x14ac:dyDescent="0.25">
      <c r="A329" s="20">
        <v>42644</v>
      </c>
      <c r="B329" t="s">
        <v>86</v>
      </c>
      <c r="C329" s="21">
        <v>233.28000000000003</v>
      </c>
    </row>
    <row r="330" spans="1:3" x14ac:dyDescent="0.25">
      <c r="A330" s="20">
        <v>42644</v>
      </c>
      <c r="B330" t="s">
        <v>80</v>
      </c>
      <c r="C330" s="21">
        <v>1771.3728000000001</v>
      </c>
    </row>
    <row r="331" spans="1:3" x14ac:dyDescent="0.25">
      <c r="A331" s="20">
        <v>42644</v>
      </c>
      <c r="B331" t="s">
        <v>86</v>
      </c>
      <c r="C331" s="21">
        <v>126.35999999999999</v>
      </c>
    </row>
    <row r="332" spans="1:3" x14ac:dyDescent="0.25">
      <c r="A332" s="20">
        <v>42646</v>
      </c>
      <c r="B332" t="s">
        <v>80</v>
      </c>
      <c r="C332" s="21">
        <v>740.27519999999993</v>
      </c>
    </row>
    <row r="333" spans="1:3" x14ac:dyDescent="0.25">
      <c r="A333" s="20">
        <v>42648</v>
      </c>
      <c r="B333" t="s">
        <v>81</v>
      </c>
      <c r="C333" s="21">
        <v>285.12</v>
      </c>
    </row>
    <row r="334" spans="1:3" x14ac:dyDescent="0.25">
      <c r="A334" s="20">
        <v>42650</v>
      </c>
      <c r="B334" t="s">
        <v>86</v>
      </c>
      <c r="C334" s="21">
        <v>76.14</v>
      </c>
    </row>
    <row r="335" spans="1:3" x14ac:dyDescent="0.25">
      <c r="A335" s="20">
        <v>42651</v>
      </c>
      <c r="B335" t="s">
        <v>83</v>
      </c>
      <c r="C335" s="21">
        <v>108.53999999999999</v>
      </c>
    </row>
    <row r="336" spans="1:3" x14ac:dyDescent="0.25">
      <c r="A336" s="20">
        <v>42652</v>
      </c>
      <c r="B336" t="s">
        <v>81</v>
      </c>
      <c r="C336" s="21">
        <v>85.86</v>
      </c>
    </row>
    <row r="337" spans="1:3" x14ac:dyDescent="0.25">
      <c r="A337" s="20">
        <v>42653</v>
      </c>
      <c r="B337" t="s">
        <v>80</v>
      </c>
      <c r="C337" s="21">
        <v>2000.5056000000002</v>
      </c>
    </row>
    <row r="338" spans="1:3" x14ac:dyDescent="0.25">
      <c r="A338" s="20">
        <v>42653</v>
      </c>
      <c r="B338" t="s">
        <v>85</v>
      </c>
      <c r="C338" s="21">
        <v>390.41999999999996</v>
      </c>
    </row>
    <row r="339" spans="1:3" x14ac:dyDescent="0.25">
      <c r="A339" s="20">
        <v>42654</v>
      </c>
      <c r="B339" t="s">
        <v>82</v>
      </c>
      <c r="C339" s="21">
        <v>747.95399999999995</v>
      </c>
    </row>
    <row r="340" spans="1:3" x14ac:dyDescent="0.25">
      <c r="A340" s="20">
        <v>42655</v>
      </c>
      <c r="B340" t="s">
        <v>87</v>
      </c>
      <c r="C340" s="21">
        <v>381.02399999999994</v>
      </c>
    </row>
    <row r="341" spans="1:3" x14ac:dyDescent="0.25">
      <c r="A341" s="20">
        <v>42657</v>
      </c>
      <c r="B341" t="s">
        <v>80</v>
      </c>
      <c r="C341" s="21">
        <v>2238.4512</v>
      </c>
    </row>
    <row r="342" spans="1:3" x14ac:dyDescent="0.25">
      <c r="A342" s="20">
        <v>42657</v>
      </c>
      <c r="B342" t="s">
        <v>79</v>
      </c>
      <c r="C342" s="21">
        <v>364.5</v>
      </c>
    </row>
    <row r="343" spans="1:3" x14ac:dyDescent="0.25">
      <c r="A343" s="20">
        <v>42660</v>
      </c>
      <c r="B343" t="s">
        <v>84</v>
      </c>
      <c r="C343" s="21">
        <v>165.24</v>
      </c>
    </row>
    <row r="344" spans="1:3" x14ac:dyDescent="0.25">
      <c r="A344" s="20">
        <v>42660</v>
      </c>
      <c r="B344" t="s">
        <v>79</v>
      </c>
      <c r="C344" s="21">
        <v>132.84</v>
      </c>
    </row>
    <row r="345" spans="1:3" x14ac:dyDescent="0.25">
      <c r="A345" s="20">
        <v>42660</v>
      </c>
      <c r="B345" t="s">
        <v>79</v>
      </c>
      <c r="C345" s="21">
        <v>158.76</v>
      </c>
    </row>
    <row r="346" spans="1:3" x14ac:dyDescent="0.25">
      <c r="A346" s="20">
        <v>42661</v>
      </c>
      <c r="B346" t="s">
        <v>80</v>
      </c>
      <c r="C346" s="21">
        <v>2071.0080000000003</v>
      </c>
    </row>
    <row r="347" spans="1:3" x14ac:dyDescent="0.25">
      <c r="A347" s="20">
        <v>42661</v>
      </c>
      <c r="B347" t="s">
        <v>79</v>
      </c>
      <c r="C347" s="21">
        <v>238.14</v>
      </c>
    </row>
    <row r="348" spans="1:3" x14ac:dyDescent="0.25">
      <c r="A348" s="20">
        <v>42661</v>
      </c>
      <c r="B348" t="s">
        <v>87</v>
      </c>
      <c r="C348" s="21">
        <v>130.1832</v>
      </c>
    </row>
    <row r="349" spans="1:3" x14ac:dyDescent="0.25">
      <c r="A349" s="20">
        <v>42662</v>
      </c>
      <c r="B349" t="s">
        <v>80</v>
      </c>
      <c r="C349" s="21">
        <v>1321.92</v>
      </c>
    </row>
    <row r="350" spans="1:3" x14ac:dyDescent="0.25">
      <c r="A350" s="20">
        <v>42664</v>
      </c>
      <c r="B350" t="s">
        <v>79</v>
      </c>
      <c r="C350" s="21">
        <v>234.89999999999998</v>
      </c>
    </row>
    <row r="351" spans="1:3" x14ac:dyDescent="0.25">
      <c r="A351" s="20">
        <v>42665</v>
      </c>
      <c r="B351" t="s">
        <v>83</v>
      </c>
      <c r="C351" s="21">
        <v>124.74</v>
      </c>
    </row>
    <row r="352" spans="1:3" x14ac:dyDescent="0.25">
      <c r="A352" s="20">
        <v>42667</v>
      </c>
      <c r="B352" t="s">
        <v>82</v>
      </c>
      <c r="C352" s="21">
        <v>597.05100000000004</v>
      </c>
    </row>
    <row r="353" spans="1:3" x14ac:dyDescent="0.25">
      <c r="A353" s="20">
        <v>42667</v>
      </c>
      <c r="B353" t="s">
        <v>83</v>
      </c>
      <c r="C353" s="21">
        <v>226.79999999999998</v>
      </c>
    </row>
    <row r="354" spans="1:3" x14ac:dyDescent="0.25">
      <c r="A354" s="20">
        <v>42668</v>
      </c>
      <c r="B354" t="s">
        <v>82</v>
      </c>
      <c r="C354" s="21">
        <v>216.51300000000001</v>
      </c>
    </row>
    <row r="355" spans="1:3" x14ac:dyDescent="0.25">
      <c r="A355" s="20">
        <v>42669</v>
      </c>
      <c r="B355" t="s">
        <v>87</v>
      </c>
      <c r="C355" s="21">
        <v>536.60879999999997</v>
      </c>
    </row>
    <row r="356" spans="1:3" x14ac:dyDescent="0.25">
      <c r="A356" s="20">
        <v>42670</v>
      </c>
      <c r="B356" t="s">
        <v>87</v>
      </c>
      <c r="C356" s="21">
        <v>488.98079999999993</v>
      </c>
    </row>
    <row r="357" spans="1:3" x14ac:dyDescent="0.25">
      <c r="A357" s="20">
        <v>42673</v>
      </c>
      <c r="B357" t="s">
        <v>82</v>
      </c>
      <c r="C357" s="21">
        <v>328.05</v>
      </c>
    </row>
    <row r="358" spans="1:3" x14ac:dyDescent="0.25">
      <c r="A358" s="20">
        <v>42673</v>
      </c>
      <c r="B358" t="s">
        <v>83</v>
      </c>
      <c r="C358" s="21">
        <v>247.86</v>
      </c>
    </row>
    <row r="359" spans="1:3" x14ac:dyDescent="0.25">
      <c r="A359" s="20">
        <v>42673</v>
      </c>
      <c r="B359" t="s">
        <v>85</v>
      </c>
      <c r="C359" s="21">
        <v>228.42000000000002</v>
      </c>
    </row>
    <row r="360" spans="1:3" x14ac:dyDescent="0.25">
      <c r="A360" s="20">
        <v>42675</v>
      </c>
      <c r="B360" t="s">
        <v>79</v>
      </c>
      <c r="C360" s="21">
        <v>396.90000000000003</v>
      </c>
    </row>
    <row r="361" spans="1:3" x14ac:dyDescent="0.25">
      <c r="A361" s="20">
        <v>42676</v>
      </c>
      <c r="B361" t="s">
        <v>82</v>
      </c>
      <c r="C361" s="21">
        <v>977.58899999999994</v>
      </c>
    </row>
    <row r="362" spans="1:3" x14ac:dyDescent="0.25">
      <c r="A362" s="20">
        <v>42677</v>
      </c>
      <c r="B362" t="s">
        <v>82</v>
      </c>
      <c r="C362" s="21">
        <v>787.31999999999982</v>
      </c>
    </row>
    <row r="363" spans="1:3" x14ac:dyDescent="0.25">
      <c r="A363" s="20">
        <v>42677</v>
      </c>
      <c r="B363" t="s">
        <v>87</v>
      </c>
      <c r="C363" s="21">
        <v>619.16399999999987</v>
      </c>
    </row>
    <row r="364" spans="1:3" x14ac:dyDescent="0.25">
      <c r="A364" s="20">
        <v>42678</v>
      </c>
      <c r="B364" t="s">
        <v>82</v>
      </c>
      <c r="C364" s="21">
        <v>1016.955</v>
      </c>
    </row>
    <row r="365" spans="1:3" x14ac:dyDescent="0.25">
      <c r="A365" s="20">
        <v>42679</v>
      </c>
      <c r="B365" t="s">
        <v>80</v>
      </c>
      <c r="C365" s="21">
        <v>705.02400000000011</v>
      </c>
    </row>
    <row r="366" spans="1:3" x14ac:dyDescent="0.25">
      <c r="A366" s="20">
        <v>42679</v>
      </c>
      <c r="B366" t="s">
        <v>86</v>
      </c>
      <c r="C366" s="21">
        <v>272.15999999999997</v>
      </c>
    </row>
    <row r="367" spans="1:3" x14ac:dyDescent="0.25">
      <c r="A367" s="20">
        <v>42680</v>
      </c>
      <c r="B367" t="s">
        <v>81</v>
      </c>
      <c r="C367" s="21">
        <v>343.44</v>
      </c>
    </row>
    <row r="368" spans="1:3" x14ac:dyDescent="0.25">
      <c r="A368" s="20">
        <v>42680</v>
      </c>
      <c r="B368" t="s">
        <v>81</v>
      </c>
      <c r="C368" s="21">
        <v>134.46</v>
      </c>
    </row>
    <row r="369" spans="1:3" x14ac:dyDescent="0.25">
      <c r="A369" s="20">
        <v>42680</v>
      </c>
      <c r="B369" t="s">
        <v>81</v>
      </c>
      <c r="C369" s="21">
        <v>66.42</v>
      </c>
    </row>
    <row r="370" spans="1:3" x14ac:dyDescent="0.25">
      <c r="A370" s="20">
        <v>42682</v>
      </c>
      <c r="B370" t="s">
        <v>85</v>
      </c>
      <c r="C370" s="21">
        <v>105.30000000000001</v>
      </c>
    </row>
    <row r="371" spans="1:3" x14ac:dyDescent="0.25">
      <c r="A371" s="20">
        <v>42683</v>
      </c>
      <c r="B371" t="s">
        <v>83</v>
      </c>
      <c r="C371" s="21">
        <v>294.84000000000003</v>
      </c>
    </row>
    <row r="372" spans="1:3" x14ac:dyDescent="0.25">
      <c r="A372" s="20">
        <v>42684</v>
      </c>
      <c r="B372" t="s">
        <v>84</v>
      </c>
      <c r="C372" s="21">
        <v>374.21999999999997</v>
      </c>
    </row>
    <row r="373" spans="1:3" x14ac:dyDescent="0.25">
      <c r="A373" s="20">
        <v>42685</v>
      </c>
      <c r="B373" t="s">
        <v>79</v>
      </c>
      <c r="C373" s="21">
        <v>348.29999999999995</v>
      </c>
    </row>
    <row r="374" spans="1:3" x14ac:dyDescent="0.25">
      <c r="A374" s="20">
        <v>42686</v>
      </c>
      <c r="B374" t="s">
        <v>80</v>
      </c>
      <c r="C374" s="21">
        <v>1859.5007999999998</v>
      </c>
    </row>
    <row r="375" spans="1:3" x14ac:dyDescent="0.25">
      <c r="A375" s="20">
        <v>42687</v>
      </c>
      <c r="B375" t="s">
        <v>86</v>
      </c>
      <c r="C375" s="21">
        <v>280.26</v>
      </c>
    </row>
    <row r="376" spans="1:3" x14ac:dyDescent="0.25">
      <c r="A376" s="20">
        <v>42688</v>
      </c>
      <c r="B376" t="s">
        <v>82</v>
      </c>
      <c r="C376" s="21">
        <v>170.58599999999996</v>
      </c>
    </row>
    <row r="377" spans="1:3" x14ac:dyDescent="0.25">
      <c r="A377" s="20">
        <v>42689</v>
      </c>
      <c r="B377" t="s">
        <v>86</v>
      </c>
      <c r="C377" s="21">
        <v>283.5</v>
      </c>
    </row>
    <row r="378" spans="1:3" x14ac:dyDescent="0.25">
      <c r="A378" s="20">
        <v>42690</v>
      </c>
      <c r="B378" t="s">
        <v>85</v>
      </c>
      <c r="C378" s="21">
        <v>241.38</v>
      </c>
    </row>
    <row r="379" spans="1:3" x14ac:dyDescent="0.25">
      <c r="A379" s="20">
        <v>42690</v>
      </c>
      <c r="B379" t="s">
        <v>85</v>
      </c>
      <c r="C379" s="21">
        <v>113.39999999999999</v>
      </c>
    </row>
    <row r="380" spans="1:3" x14ac:dyDescent="0.25">
      <c r="A380" s="20">
        <v>42692</v>
      </c>
      <c r="B380" t="s">
        <v>80</v>
      </c>
      <c r="C380" s="21">
        <v>854.8416000000002</v>
      </c>
    </row>
    <row r="381" spans="1:3" x14ac:dyDescent="0.25">
      <c r="A381" s="20">
        <v>42693</v>
      </c>
      <c r="B381" t="s">
        <v>79</v>
      </c>
      <c r="C381" s="21">
        <v>348.29999999999995</v>
      </c>
    </row>
    <row r="382" spans="1:3" x14ac:dyDescent="0.25">
      <c r="A382" s="20">
        <v>42695</v>
      </c>
      <c r="B382" t="s">
        <v>83</v>
      </c>
      <c r="C382" s="21">
        <v>236.52</v>
      </c>
    </row>
    <row r="383" spans="1:3" x14ac:dyDescent="0.25">
      <c r="A383" s="20">
        <v>42695</v>
      </c>
      <c r="B383" t="s">
        <v>82</v>
      </c>
      <c r="C383" s="21">
        <v>334.61100000000005</v>
      </c>
    </row>
    <row r="384" spans="1:3" x14ac:dyDescent="0.25">
      <c r="A384" s="20">
        <v>42697</v>
      </c>
      <c r="B384" t="s">
        <v>87</v>
      </c>
      <c r="C384" s="21">
        <v>196.86239999999998</v>
      </c>
    </row>
    <row r="385" spans="1:3" x14ac:dyDescent="0.25">
      <c r="A385" s="20">
        <v>42698</v>
      </c>
      <c r="B385" t="s">
        <v>82</v>
      </c>
      <c r="C385" s="21">
        <v>925.10099999999989</v>
      </c>
    </row>
    <row r="386" spans="1:3" x14ac:dyDescent="0.25">
      <c r="A386" s="20">
        <v>42699</v>
      </c>
      <c r="B386" t="s">
        <v>85</v>
      </c>
      <c r="C386" s="21">
        <v>46.980000000000004</v>
      </c>
    </row>
    <row r="387" spans="1:3" x14ac:dyDescent="0.25">
      <c r="A387" s="20">
        <v>42699</v>
      </c>
      <c r="B387" t="s">
        <v>80</v>
      </c>
      <c r="C387" s="21">
        <v>978.22079999999994</v>
      </c>
    </row>
    <row r="388" spans="1:3" x14ac:dyDescent="0.25">
      <c r="A388" s="20">
        <v>42699</v>
      </c>
      <c r="B388" t="s">
        <v>85</v>
      </c>
      <c r="C388" s="21">
        <v>351.54</v>
      </c>
    </row>
    <row r="389" spans="1:3" x14ac:dyDescent="0.25">
      <c r="A389" s="20">
        <v>42700</v>
      </c>
      <c r="B389" t="s">
        <v>82</v>
      </c>
      <c r="C389" s="21">
        <v>971.02800000000002</v>
      </c>
    </row>
    <row r="390" spans="1:3" x14ac:dyDescent="0.25">
      <c r="A390" s="20">
        <v>42701</v>
      </c>
      <c r="B390" t="s">
        <v>82</v>
      </c>
      <c r="C390" s="21">
        <v>1686.1769999999999</v>
      </c>
    </row>
    <row r="391" spans="1:3" x14ac:dyDescent="0.25">
      <c r="A391" s="20">
        <v>42701</v>
      </c>
      <c r="B391" t="s">
        <v>82</v>
      </c>
      <c r="C391" s="21">
        <v>931.66200000000026</v>
      </c>
    </row>
    <row r="392" spans="1:3" x14ac:dyDescent="0.25">
      <c r="A392" s="20">
        <v>42701</v>
      </c>
      <c r="B392" t="s">
        <v>79</v>
      </c>
      <c r="C392" s="21">
        <v>241.38</v>
      </c>
    </row>
    <row r="393" spans="1:3" x14ac:dyDescent="0.25">
      <c r="A393" s="20">
        <v>42701</v>
      </c>
      <c r="B393" t="s">
        <v>83</v>
      </c>
      <c r="C393" s="21">
        <v>395.28</v>
      </c>
    </row>
    <row r="394" spans="1:3" x14ac:dyDescent="0.25">
      <c r="A394" s="20">
        <v>42702</v>
      </c>
      <c r="B394" t="s">
        <v>85</v>
      </c>
      <c r="C394" s="21">
        <v>218.70000000000002</v>
      </c>
    </row>
    <row r="395" spans="1:3" x14ac:dyDescent="0.25">
      <c r="A395" s="20">
        <v>42703</v>
      </c>
      <c r="B395" t="s">
        <v>83</v>
      </c>
      <c r="C395" s="21">
        <v>267.29999999999995</v>
      </c>
    </row>
    <row r="396" spans="1:3" x14ac:dyDescent="0.25">
      <c r="A396" s="20">
        <v>42703</v>
      </c>
      <c r="B396" t="s">
        <v>83</v>
      </c>
      <c r="C396" s="21">
        <v>105.30000000000001</v>
      </c>
    </row>
    <row r="397" spans="1:3" x14ac:dyDescent="0.25">
      <c r="A397" s="20">
        <v>42703</v>
      </c>
      <c r="B397" t="s">
        <v>79</v>
      </c>
      <c r="C397" s="21">
        <v>116.64000000000001</v>
      </c>
    </row>
    <row r="398" spans="1:3" x14ac:dyDescent="0.25">
      <c r="A398" s="20">
        <v>42703</v>
      </c>
      <c r="B398" t="s">
        <v>79</v>
      </c>
      <c r="C398" s="21">
        <v>103.68</v>
      </c>
    </row>
    <row r="399" spans="1:3" x14ac:dyDescent="0.25">
      <c r="A399" s="20">
        <v>42703</v>
      </c>
      <c r="B399" t="s">
        <v>85</v>
      </c>
      <c r="C399" s="21">
        <v>113.39999999999999</v>
      </c>
    </row>
    <row r="400" spans="1:3" x14ac:dyDescent="0.25">
      <c r="A400" s="20">
        <v>42704</v>
      </c>
      <c r="B400" t="s">
        <v>86</v>
      </c>
      <c r="C400" s="21">
        <v>89.1</v>
      </c>
    </row>
    <row r="401" spans="1:3" x14ac:dyDescent="0.25">
      <c r="A401" s="20">
        <v>42705</v>
      </c>
      <c r="B401" t="s">
        <v>87</v>
      </c>
      <c r="C401" s="21">
        <v>82.555199999999985</v>
      </c>
    </row>
    <row r="402" spans="1:3" x14ac:dyDescent="0.25">
      <c r="A402" s="20">
        <v>42705</v>
      </c>
      <c r="B402" t="s">
        <v>85</v>
      </c>
      <c r="C402" s="21">
        <v>170.10000000000002</v>
      </c>
    </row>
    <row r="403" spans="1:3" x14ac:dyDescent="0.25">
      <c r="A403" s="20">
        <v>42705</v>
      </c>
      <c r="B403" t="s">
        <v>87</v>
      </c>
      <c r="C403" s="21">
        <v>590.58719999999994</v>
      </c>
    </row>
    <row r="404" spans="1:3" x14ac:dyDescent="0.25">
      <c r="A404" s="20">
        <v>42706</v>
      </c>
      <c r="B404" t="s">
        <v>80</v>
      </c>
      <c r="C404" s="21">
        <v>1339.5456000000001</v>
      </c>
    </row>
    <row r="405" spans="1:3" x14ac:dyDescent="0.25">
      <c r="A405" s="20">
        <v>42706</v>
      </c>
      <c r="B405" t="s">
        <v>84</v>
      </c>
      <c r="C405" s="21">
        <v>170.10000000000002</v>
      </c>
    </row>
    <row r="406" spans="1:3" x14ac:dyDescent="0.25">
      <c r="A406" s="20">
        <v>42707</v>
      </c>
      <c r="B406" t="s">
        <v>86</v>
      </c>
      <c r="C406" s="21">
        <v>45.36</v>
      </c>
    </row>
    <row r="407" spans="1:3" x14ac:dyDescent="0.25">
      <c r="A407" s="20">
        <v>42707</v>
      </c>
      <c r="B407" t="s">
        <v>85</v>
      </c>
      <c r="C407" s="21">
        <v>213.84</v>
      </c>
    </row>
    <row r="408" spans="1:3" x14ac:dyDescent="0.25">
      <c r="A408" s="20">
        <v>42707</v>
      </c>
      <c r="B408" t="s">
        <v>84</v>
      </c>
      <c r="C408" s="21">
        <v>48.599999999999994</v>
      </c>
    </row>
    <row r="409" spans="1:3" x14ac:dyDescent="0.25">
      <c r="A409" s="20">
        <v>42707</v>
      </c>
      <c r="B409" t="s">
        <v>85</v>
      </c>
      <c r="C409" s="21">
        <v>324</v>
      </c>
    </row>
    <row r="410" spans="1:3" x14ac:dyDescent="0.25">
      <c r="A410" s="20">
        <v>42709</v>
      </c>
      <c r="B410" t="s">
        <v>86</v>
      </c>
      <c r="C410" s="21">
        <v>84.24</v>
      </c>
    </row>
    <row r="411" spans="1:3" x14ac:dyDescent="0.25">
      <c r="A411" s="20">
        <v>42710</v>
      </c>
      <c r="B411" t="s">
        <v>81</v>
      </c>
      <c r="C411" s="21">
        <v>361.26</v>
      </c>
    </row>
    <row r="412" spans="1:3" x14ac:dyDescent="0.25">
      <c r="A412" s="20">
        <v>42710</v>
      </c>
      <c r="B412" t="s">
        <v>83</v>
      </c>
      <c r="C412" s="21">
        <v>239.76</v>
      </c>
    </row>
    <row r="413" spans="1:3" x14ac:dyDescent="0.25">
      <c r="A413" s="20">
        <v>42710</v>
      </c>
      <c r="B413" t="s">
        <v>84</v>
      </c>
      <c r="C413" s="21">
        <v>398.52</v>
      </c>
    </row>
    <row r="414" spans="1:3" x14ac:dyDescent="0.25">
      <c r="A414" s="20">
        <v>42710</v>
      </c>
      <c r="B414" t="s">
        <v>84</v>
      </c>
      <c r="C414" s="21">
        <v>419.58000000000004</v>
      </c>
    </row>
    <row r="415" spans="1:3" x14ac:dyDescent="0.25">
      <c r="A415" s="20">
        <v>42710</v>
      </c>
      <c r="B415" t="s">
        <v>84</v>
      </c>
      <c r="C415" s="21">
        <v>273.78000000000003</v>
      </c>
    </row>
    <row r="416" spans="1:3" x14ac:dyDescent="0.25">
      <c r="A416" s="20">
        <v>42712</v>
      </c>
      <c r="B416" t="s">
        <v>81</v>
      </c>
      <c r="C416" s="21">
        <v>345.06</v>
      </c>
    </row>
    <row r="417" spans="1:3" x14ac:dyDescent="0.25">
      <c r="A417" s="20">
        <v>42714</v>
      </c>
      <c r="B417" t="s">
        <v>80</v>
      </c>
      <c r="C417" s="21">
        <v>1982.88</v>
      </c>
    </row>
    <row r="418" spans="1:3" x14ac:dyDescent="0.25">
      <c r="A418" s="20">
        <v>42715</v>
      </c>
      <c r="B418" t="s">
        <v>87</v>
      </c>
      <c r="C418" s="21">
        <v>822.3768</v>
      </c>
    </row>
    <row r="419" spans="1:3" x14ac:dyDescent="0.25">
      <c r="A419" s="20">
        <v>42716</v>
      </c>
      <c r="B419" t="s">
        <v>85</v>
      </c>
      <c r="C419" s="21">
        <v>254.34</v>
      </c>
    </row>
    <row r="420" spans="1:3" x14ac:dyDescent="0.25">
      <c r="A420" s="20">
        <v>42719</v>
      </c>
      <c r="B420" t="s">
        <v>83</v>
      </c>
      <c r="C420" s="21">
        <v>254.34</v>
      </c>
    </row>
    <row r="421" spans="1:3" x14ac:dyDescent="0.25">
      <c r="A421" s="20">
        <v>42720</v>
      </c>
      <c r="B421" t="s">
        <v>86</v>
      </c>
      <c r="C421" s="21">
        <v>278.64</v>
      </c>
    </row>
    <row r="422" spans="1:3" x14ac:dyDescent="0.25">
      <c r="A422" s="20">
        <v>42720</v>
      </c>
      <c r="B422" t="s">
        <v>82</v>
      </c>
      <c r="C422" s="21">
        <v>255.87899999999993</v>
      </c>
    </row>
    <row r="423" spans="1:3" x14ac:dyDescent="0.25">
      <c r="A423" s="20">
        <v>42720</v>
      </c>
      <c r="B423" t="s">
        <v>85</v>
      </c>
      <c r="C423" s="21">
        <v>121.5</v>
      </c>
    </row>
    <row r="424" spans="1:3" x14ac:dyDescent="0.25">
      <c r="A424" s="20">
        <v>42721</v>
      </c>
      <c r="B424" t="s">
        <v>87</v>
      </c>
      <c r="C424" s="21">
        <v>720.7704</v>
      </c>
    </row>
    <row r="425" spans="1:3" x14ac:dyDescent="0.25">
      <c r="A425" s="20">
        <v>42724</v>
      </c>
      <c r="B425" t="s">
        <v>86</v>
      </c>
      <c r="C425" s="21">
        <v>98.82</v>
      </c>
    </row>
    <row r="426" spans="1:3" x14ac:dyDescent="0.25">
      <c r="A426" s="20">
        <v>42726</v>
      </c>
      <c r="B426" t="s">
        <v>80</v>
      </c>
      <c r="C426" s="21">
        <v>282.00960000000003</v>
      </c>
    </row>
    <row r="427" spans="1:3" x14ac:dyDescent="0.25">
      <c r="A427" s="20">
        <v>42726</v>
      </c>
      <c r="B427" t="s">
        <v>83</v>
      </c>
      <c r="C427" s="21">
        <v>244.62</v>
      </c>
    </row>
    <row r="428" spans="1:3" x14ac:dyDescent="0.25">
      <c r="A428" s="20">
        <v>42726</v>
      </c>
      <c r="B428" t="s">
        <v>87</v>
      </c>
      <c r="C428" s="21">
        <v>222.26399999999998</v>
      </c>
    </row>
    <row r="429" spans="1:3" x14ac:dyDescent="0.25">
      <c r="A429" s="20">
        <v>42727</v>
      </c>
      <c r="B429" t="s">
        <v>82</v>
      </c>
      <c r="C429" s="21">
        <v>1102.2479999999998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3"/>
  <sheetViews>
    <sheetView showGridLines="0" workbookViewId="0">
      <selection activeCell="B16" sqref="B16"/>
    </sheetView>
  </sheetViews>
  <sheetFormatPr baseColWidth="10" defaultRowHeight="15" x14ac:dyDescent="0.25"/>
  <cols>
    <col min="2" max="2" width="12" bestFit="1" customWidth="1"/>
    <col min="3" max="3" width="3.85546875" customWidth="1"/>
    <col min="5" max="5" width="12.140625" bestFit="1" customWidth="1"/>
  </cols>
  <sheetData>
    <row r="4" spans="1:6" x14ac:dyDescent="0.25">
      <c r="A4" s="22" t="s">
        <v>77</v>
      </c>
      <c r="B4" s="22" t="s">
        <v>88</v>
      </c>
      <c r="C4" s="23"/>
      <c r="D4" s="22" t="s">
        <v>77</v>
      </c>
      <c r="E4" s="22" t="s">
        <v>88</v>
      </c>
      <c r="F4" s="22" t="s">
        <v>89</v>
      </c>
    </row>
    <row r="5" spans="1:6" x14ac:dyDescent="0.25">
      <c r="A5" s="16" t="s">
        <v>82</v>
      </c>
      <c r="B5" s="5"/>
      <c r="C5" s="23"/>
      <c r="D5" s="16"/>
      <c r="E5" s="5"/>
      <c r="F5" s="24"/>
    </row>
    <row r="6" spans="1:6" x14ac:dyDescent="0.25">
      <c r="A6" s="16" t="s">
        <v>80</v>
      </c>
      <c r="B6" s="5"/>
      <c r="C6" s="23"/>
      <c r="D6" s="16"/>
      <c r="E6" s="5"/>
      <c r="F6" s="24"/>
    </row>
    <row r="7" spans="1:6" x14ac:dyDescent="0.25">
      <c r="A7" s="16" t="s">
        <v>79</v>
      </c>
      <c r="B7" s="5"/>
      <c r="C7" s="23"/>
      <c r="D7" s="16"/>
      <c r="E7" s="5"/>
      <c r="F7" s="24"/>
    </row>
    <row r="8" spans="1:6" x14ac:dyDescent="0.25">
      <c r="A8" s="16" t="s">
        <v>83</v>
      </c>
      <c r="B8" s="5"/>
      <c r="C8" s="23"/>
      <c r="D8" s="16"/>
      <c r="E8" s="5"/>
      <c r="F8" s="24"/>
    </row>
    <row r="9" spans="1:6" x14ac:dyDescent="0.25">
      <c r="A9" s="16" t="s">
        <v>87</v>
      </c>
      <c r="B9" s="5"/>
      <c r="C9" s="23"/>
      <c r="D9" s="16"/>
      <c r="E9" s="5"/>
      <c r="F9" s="24"/>
    </row>
    <row r="10" spans="1:6" x14ac:dyDescent="0.25">
      <c r="A10" s="16" t="s">
        <v>84</v>
      </c>
      <c r="B10" s="5"/>
      <c r="C10" s="23"/>
      <c r="D10" s="16"/>
      <c r="E10" s="5"/>
      <c r="F10" s="24"/>
    </row>
    <row r="11" spans="1:6" x14ac:dyDescent="0.25">
      <c r="A11" s="16" t="s">
        <v>86</v>
      </c>
      <c r="B11" s="5"/>
      <c r="C11" s="23"/>
      <c r="D11" s="16"/>
      <c r="E11" s="5"/>
      <c r="F11" s="24"/>
    </row>
    <row r="12" spans="1:6" x14ac:dyDescent="0.25">
      <c r="A12" s="16" t="s">
        <v>85</v>
      </c>
      <c r="B12" s="5"/>
      <c r="C12" s="23"/>
      <c r="D12" s="16"/>
      <c r="E12" s="5"/>
      <c r="F12" s="24"/>
    </row>
    <row r="13" spans="1:6" x14ac:dyDescent="0.25">
      <c r="A13" s="16" t="s">
        <v>81</v>
      </c>
      <c r="B13" s="5"/>
      <c r="C13" s="23"/>
      <c r="D13" s="16"/>
      <c r="E13" s="5"/>
      <c r="F13" s="2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9" sqref="B19"/>
    </sheetView>
  </sheetViews>
  <sheetFormatPr baseColWidth="10" defaultRowHeight="15" x14ac:dyDescent="0.25"/>
  <cols>
    <col min="1" max="1" width="18.42578125" bestFit="1" customWidth="1"/>
    <col min="2" max="2" width="27.42578125" customWidth="1"/>
  </cols>
  <sheetData>
    <row r="1" spans="1:2" x14ac:dyDescent="0.25">
      <c r="A1" s="1" t="s">
        <v>90</v>
      </c>
      <c r="B1" s="1" t="s">
        <v>91</v>
      </c>
    </row>
    <row r="2" spans="1:2" x14ac:dyDescent="0.25">
      <c r="A2" s="1" t="s">
        <v>92</v>
      </c>
      <c r="B2" s="5">
        <v>1987</v>
      </c>
    </row>
    <row r="3" spans="1:2" x14ac:dyDescent="0.25">
      <c r="A3" s="1" t="s">
        <v>93</v>
      </c>
      <c r="B3" s="5">
        <v>1.45</v>
      </c>
    </row>
    <row r="4" spans="1:2" x14ac:dyDescent="0.25">
      <c r="A4" s="1" t="s">
        <v>94</v>
      </c>
      <c r="B4" s="4">
        <f>+B2*B3</f>
        <v>2881.15</v>
      </c>
    </row>
    <row r="5" spans="1:2" x14ac:dyDescent="0.25">
      <c r="A5" s="1" t="s">
        <v>95</v>
      </c>
      <c r="B5" s="24">
        <v>0.2</v>
      </c>
    </row>
    <row r="6" spans="1:2" x14ac:dyDescent="0.25">
      <c r="A6" s="1" t="s">
        <v>96</v>
      </c>
      <c r="B6" s="4">
        <f>B4*(1+B5)</f>
        <v>3457.38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4" sqref="B4"/>
    </sheetView>
  </sheetViews>
  <sheetFormatPr baseColWidth="10" defaultRowHeight="15" x14ac:dyDescent="0.25"/>
  <cols>
    <col min="1" max="1" width="21" bestFit="1" customWidth="1"/>
    <col min="2" max="2" width="11.85546875" bestFit="1" customWidth="1"/>
  </cols>
  <sheetData>
    <row r="1" spans="1:2" x14ac:dyDescent="0.25">
      <c r="A1" s="25" t="s">
        <v>0</v>
      </c>
    </row>
    <row r="3" spans="1:2" x14ac:dyDescent="0.25">
      <c r="A3" s="1" t="s">
        <v>1</v>
      </c>
      <c r="B3" s="6">
        <v>50000</v>
      </c>
    </row>
    <row r="4" spans="1:2" x14ac:dyDescent="0.25">
      <c r="A4" s="1" t="s">
        <v>2</v>
      </c>
      <c r="B4" s="3">
        <v>0.03</v>
      </c>
    </row>
    <row r="5" spans="1:2" x14ac:dyDescent="0.25">
      <c r="A5" s="1" t="s">
        <v>3</v>
      </c>
      <c r="B5" s="1">
        <v>18</v>
      </c>
    </row>
    <row r="6" spans="1:2" x14ac:dyDescent="0.25">
      <c r="A6" s="1" t="s">
        <v>4</v>
      </c>
      <c r="B6" s="4">
        <f>ABS(PMT(B4/12,B5*12,B3))</f>
        <v>299.86164534219728</v>
      </c>
    </row>
    <row r="7" spans="1:2" x14ac:dyDescent="0.25">
      <c r="A7" s="1" t="s">
        <v>5</v>
      </c>
      <c r="B7" s="7">
        <f>B6*12*B5-B3</f>
        <v>14770.11539391461</v>
      </c>
    </row>
    <row r="10" spans="1:2" x14ac:dyDescent="0.25">
      <c r="A10" s="1" t="s">
        <v>97</v>
      </c>
      <c r="B10" s="5">
        <v>4800</v>
      </c>
    </row>
    <row r="11" spans="1:2" x14ac:dyDescent="0.25">
      <c r="A11" s="1" t="s">
        <v>98</v>
      </c>
      <c r="B11" s="5">
        <v>450</v>
      </c>
    </row>
    <row r="13" spans="1:2" x14ac:dyDescent="0.25">
      <c r="A13" s="1" t="s">
        <v>99</v>
      </c>
      <c r="B13" s="26">
        <f>(B11+B6)/B10</f>
        <v>0.15622117611295777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baseColWidth="10" defaultRowHeight="15" x14ac:dyDescent="0.25"/>
  <cols>
    <col min="1" max="1" width="17.42578125" bestFit="1" customWidth="1"/>
    <col min="2" max="2" width="15.42578125" customWidth="1"/>
  </cols>
  <sheetData>
    <row r="1" spans="1:2" x14ac:dyDescent="0.25">
      <c r="A1" s="1" t="s">
        <v>100</v>
      </c>
      <c r="B1" s="1" t="s">
        <v>101</v>
      </c>
    </row>
    <row r="2" spans="1:2" x14ac:dyDescent="0.25">
      <c r="A2" s="1" t="s">
        <v>102</v>
      </c>
      <c r="B2" s="5">
        <v>6.89</v>
      </c>
    </row>
    <row r="3" spans="1:2" x14ac:dyDescent="0.25">
      <c r="A3" s="1" t="s">
        <v>94</v>
      </c>
      <c r="B3" s="5">
        <v>9.57</v>
      </c>
    </row>
    <row r="4" spans="1:2" x14ac:dyDescent="0.25">
      <c r="A4" s="1" t="s">
        <v>103</v>
      </c>
      <c r="B4" s="5">
        <v>1</v>
      </c>
    </row>
    <row r="5" spans="1:2" x14ac:dyDescent="0.25">
      <c r="A5" s="1" t="s">
        <v>104</v>
      </c>
      <c r="B5" s="4">
        <f>(B3-B2)*B4</f>
        <v>2.6800000000000006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2" sqref="A2"/>
    </sheetView>
  </sheetViews>
  <sheetFormatPr baseColWidth="10" defaultRowHeight="15" x14ac:dyDescent="0.25"/>
  <cols>
    <col min="2" max="2" width="17" customWidth="1"/>
  </cols>
  <sheetData>
    <row r="1" spans="1:3" x14ac:dyDescent="0.25">
      <c r="A1" s="27" t="s">
        <v>105</v>
      </c>
      <c r="B1" s="27"/>
      <c r="C1" s="27"/>
    </row>
    <row r="2" spans="1:3" x14ac:dyDescent="0.25">
      <c r="A2" s="22" t="s">
        <v>106</v>
      </c>
      <c r="B2" s="22" t="s">
        <v>107</v>
      </c>
      <c r="C2" s="22" t="s">
        <v>108</v>
      </c>
    </row>
    <row r="3" spans="1:3" x14ac:dyDescent="0.25">
      <c r="A3" s="1" t="s">
        <v>46</v>
      </c>
      <c r="B3" s="1">
        <v>3</v>
      </c>
      <c r="C3" s="5">
        <v>11</v>
      </c>
    </row>
    <row r="4" spans="1:3" x14ac:dyDescent="0.25">
      <c r="A4" s="1" t="s">
        <v>109</v>
      </c>
      <c r="B4" s="1">
        <v>1</v>
      </c>
      <c r="C4" s="5">
        <v>9</v>
      </c>
    </row>
    <row r="5" spans="1:3" x14ac:dyDescent="0.25">
      <c r="A5" s="1" t="s">
        <v>110</v>
      </c>
      <c r="B5" s="1">
        <v>1</v>
      </c>
      <c r="C5" s="5">
        <v>13</v>
      </c>
    </row>
    <row r="6" spans="1:3" x14ac:dyDescent="0.25">
      <c r="A6" s="1" t="s">
        <v>111</v>
      </c>
      <c r="B6" s="1">
        <v>2</v>
      </c>
      <c r="C6" s="5">
        <v>5</v>
      </c>
    </row>
    <row r="7" spans="1:3" x14ac:dyDescent="0.25">
      <c r="A7" s="1" t="s">
        <v>112</v>
      </c>
      <c r="B7" s="1">
        <v>1</v>
      </c>
      <c r="C7" s="5">
        <v>7</v>
      </c>
    </row>
    <row r="8" spans="1:3" x14ac:dyDescent="0.25">
      <c r="A8" s="1" t="s">
        <v>48</v>
      </c>
      <c r="B8" s="1">
        <v>3</v>
      </c>
      <c r="C8" s="5"/>
    </row>
    <row r="9" spans="1:3" x14ac:dyDescent="0.25">
      <c r="A9" s="1" t="s">
        <v>113</v>
      </c>
      <c r="B9" s="1">
        <v>1</v>
      </c>
      <c r="C9" s="5">
        <v>14</v>
      </c>
    </row>
    <row r="10" spans="1:3" x14ac:dyDescent="0.25">
      <c r="A10" s="1" t="s">
        <v>47</v>
      </c>
      <c r="B10" s="1">
        <v>3</v>
      </c>
      <c r="C10" s="5">
        <v>10</v>
      </c>
    </row>
    <row r="11" spans="1:3" x14ac:dyDescent="0.25">
      <c r="A11" s="1"/>
      <c r="B11" s="1"/>
      <c r="C11" s="5"/>
    </row>
    <row r="12" spans="1:3" x14ac:dyDescent="0.25">
      <c r="A12" s="1"/>
      <c r="B12" s="1"/>
      <c r="C12" s="5"/>
    </row>
    <row r="13" spans="1:3" x14ac:dyDescent="0.25">
      <c r="A13" s="1"/>
      <c r="B13" s="1"/>
      <c r="C13" s="5"/>
    </row>
    <row r="15" spans="1:3" x14ac:dyDescent="0.25">
      <c r="A15" s="28" t="s">
        <v>114</v>
      </c>
      <c r="B15" s="28"/>
      <c r="C15" s="4">
        <f>SUMPRODUCT(B3:B14,C3:C14)/SUM(B3:B14)</f>
        <v>7.7333333333333334</v>
      </c>
    </row>
  </sheetData>
  <mergeCells count="2">
    <mergeCell ref="A1:C1"/>
    <mergeCell ref="A15:B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7" sqref="H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TD1V</vt:lpstr>
      <vt:lpstr>TD2V</vt:lpstr>
      <vt:lpstr>TD3V</vt:lpstr>
      <vt:lpstr>Previsions</vt:lpstr>
      <vt:lpstr>Sorbets</vt:lpstr>
      <vt:lpstr>StatSorbets</vt:lpstr>
      <vt:lpstr>VC1</vt:lpstr>
      <vt:lpstr>VC2</vt:lpstr>
      <vt:lpstr>VC3</vt:lpstr>
      <vt:lpstr>VC4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FFVE</cp:lastModifiedBy>
  <dcterms:created xsi:type="dcterms:W3CDTF">2016-03-04T07:50:43Z</dcterms:created>
  <dcterms:modified xsi:type="dcterms:W3CDTF">2016-05-29T16:17:49Z</dcterms:modified>
</cp:coreProperties>
</file>